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RAN4 meeting documents\RAN4-106e - bis\my contributions\"/>
    </mc:Choice>
  </mc:AlternateContent>
  <xr:revisionPtr revIDLastSave="0" documentId="8_{1BF31CB1-B3E2-47B5-ABFD-7F29435E4158}" xr6:coauthVersionLast="46" xr6:coauthVersionMax="46" xr10:uidLastSave="{00000000-0000-0000-0000-000000000000}"/>
  <bookViews>
    <workbookView xWindow="5940" yWindow="2190" windowWidth="17220" windowHeight="9660" firstSheet="1" activeTab="2" xr2:uid="{00000000-000D-0000-FFFF-FFFF00000000}"/>
  </bookViews>
  <sheets>
    <sheet name="Coversheet" sheetId="1" r:id="rId1"/>
    <sheet name="Summary for Cat-M1 " sheetId="9" r:id="rId2"/>
    <sheet name="Summary for NB-IoT" sheetId="10" r:id="rId3"/>
    <sheet name="Cat M1 Test 1" sheetId="2" r:id="rId4"/>
    <sheet name="Cat M1 Test 2 " sheetId="6" r:id="rId5"/>
    <sheet name="Cat M1 Test 3" sheetId="5" r:id="rId6"/>
    <sheet name="NB-IoT Test 1 " sheetId="7" r:id="rId7"/>
    <sheet name="NB-IoT Test 2 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9" l="1"/>
  <c r="M21" i="9" s="1"/>
  <c r="I20" i="9"/>
  <c r="M20" i="9" s="1"/>
  <c r="I19" i="9"/>
  <c r="M19" i="9" s="1"/>
  <c r="I18" i="10"/>
  <c r="M18" i="10" s="1"/>
  <c r="I17" i="10"/>
  <c r="M17" i="10" s="1"/>
  <c r="K11" i="10"/>
  <c r="K10" i="10"/>
  <c r="J11" i="10"/>
  <c r="J10" i="10"/>
  <c r="I11" i="10"/>
  <c r="I10" i="10"/>
  <c r="K12" i="9"/>
  <c r="K13" i="9"/>
  <c r="K11" i="9"/>
  <c r="J12" i="9"/>
  <c r="J13" i="9"/>
  <c r="J11" i="9"/>
  <c r="I12" i="9"/>
  <c r="I13" i="9"/>
  <c r="I11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tc={A4E64F1D-35BD-417C-BF83-5B7E72D34288}</author>
    <author>Kazuyoshi Uesaka</author>
    <author>tc={83190F8E-CB7D-4D93-929E-6AAEA1342CAD}</author>
  </authors>
  <commentList>
    <comment ref="D12" authorId="0" shapeId="0" xr:uid="{A4E64F1D-35BD-417C-BF83-5B7E72D34288}">
      <text>
        <t>[對話串註解]
您的 Excel 版本可讓您讀取此對話串註解; 但若以較新的 Excel 版本開啟此檔案，將會移除對它進行的所有編輯。深入了解: https://go.microsoft.com/fwlink/?linkid=870924。
註解:
    update</t>
      </text>
    </comment>
    <comment ref="B13" authorId="1" shapeId="0" xr:uid="{434BA388-0E0F-4FE3-9305-E4F1A0E08280}">
      <text>
        <r>
          <rPr>
            <b/>
            <sz val="9"/>
            <color indexed="81"/>
            <rFont val="Tahoma"/>
            <family val="2"/>
          </rPr>
          <t>Kazuyoshi Uesaka:</t>
        </r>
        <r>
          <rPr>
            <sz val="9"/>
            <color indexed="81"/>
            <rFont val="Tahoma"/>
            <family val="2"/>
          </rPr>
          <t xml:space="preserve">
Update with effective repetition numbers</t>
        </r>
      </text>
    </comment>
    <comment ref="D13" authorId="2" shapeId="0" xr:uid="{83190F8E-CB7D-4D93-929E-6AAEA1342CAD}">
      <text>
        <t>[對話串註解]
您的 Excel 版本可讓您讀取此對話串註解; 但若以較新的 Excel 版本開啟此檔案，將會移除對它進行的所有編輯。深入了解: https://go.microsoft.com/fwlink/?linkid=870924。
註解:
    Update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Kazuyoshi Uesaka</author>
    <author>tc={2110717C-3D4D-4917-9282-D9BB8B246461}</author>
  </authors>
  <commentList>
    <comment ref="C10" authorId="0" shapeId="0" xr:uid="{F5C9C22A-757B-4AC8-975A-EBB7FCD0966E}">
      <text>
        <r>
          <rPr>
            <b/>
            <sz val="9"/>
            <color indexed="81"/>
            <rFont val="Tahoma"/>
            <family val="2"/>
          </rPr>
          <t>Kazuyoshi Uesaka:</t>
        </r>
        <r>
          <rPr>
            <sz val="9"/>
            <color indexed="81"/>
            <rFont val="Tahoma"/>
            <family val="2"/>
          </rPr>
          <t xml:space="preserve">
Update with correct channel model</t>
        </r>
      </text>
    </comment>
    <comment ref="E11" authorId="1" shapeId="0" xr:uid="{2110717C-3D4D-4917-9282-D9BB8B246461}">
      <text>
        <t>[對話串註解]
您的 Excel 版本可讓您讀取此對話串註解; 但若以較新的 Excel 版本開啟此檔案，將會移除對它進行的所有編輯。深入了解: https://go.microsoft.com/fwlink/?linkid=870924。
註解:
    Update with no PDCCH bottleneck</t>
      </text>
    </comment>
  </commentList>
</comments>
</file>

<file path=xl/sharedStrings.xml><?xml version="1.0" encoding="utf-8"?>
<sst xmlns="http://schemas.openxmlformats.org/spreadsheetml/2006/main" count="223" uniqueCount="83">
  <si>
    <t>MediaTek</t>
    <phoneticPr fontId="3" type="noConversion"/>
  </si>
  <si>
    <t>Huawei</t>
    <phoneticPr fontId="3" type="noConversion"/>
  </si>
  <si>
    <t>Ericsson</t>
    <phoneticPr fontId="3" type="noConversion"/>
  </si>
  <si>
    <t>Company 4</t>
    <phoneticPr fontId="3" type="noConversion"/>
  </si>
  <si>
    <t>Company 5</t>
    <phoneticPr fontId="3" type="noConversion"/>
  </si>
  <si>
    <t>Company 6</t>
    <phoneticPr fontId="3" type="noConversion"/>
  </si>
  <si>
    <t>Company 7</t>
    <phoneticPr fontId="3" type="noConversion"/>
  </si>
  <si>
    <t>Company 8</t>
    <phoneticPr fontId="3" type="noConversion"/>
  </si>
  <si>
    <t>Test number</t>
  </si>
  <si>
    <t>CBW</t>
  </si>
  <si>
    <t>MCS</t>
  </si>
  <si>
    <t>Transmission mode</t>
  </si>
  <si>
    <t>PDSCH repetition</t>
  </si>
  <si>
    <t>Propagation condition</t>
  </si>
  <si>
    <t>Antenna configuration</t>
  </si>
  <si>
    <t>K_offset</t>
  </si>
  <si>
    <t>(Table 8.11.1.1.1.1-1 Test 1)</t>
  </si>
  <si>
    <t>FDD 1.4MHz</t>
  </si>
  <si>
    <t>16QAM 1/2 (Reuse R.79 FDD)</t>
  </si>
  <si>
    <t>TM1</t>
  </si>
  <si>
    <t>NTN-TDLC5- 30</t>
  </si>
  <si>
    <t>1x1</t>
  </si>
  <si>
    <t>8ms</t>
  </si>
  <si>
    <t>(Table 8.11.1.1.2.1-1 Test 1)</t>
  </si>
  <si>
    <t>QPSK 1/3 (Reuse R.80 FDD)</t>
  </si>
  <si>
    <t>NTN-TDLA100-x</t>
  </si>
  <si>
    <t>Option 2: x=10Hz</t>
  </si>
  <si>
    <t>Option 1: x=200Hz</t>
    <phoneticPr fontId="1" type="noConversion"/>
  </si>
  <si>
    <t>(Table 8.11.1.1.3.1-1 Test 1)</t>
  </si>
  <si>
    <t>QPSK 1/10 (Reuse R.81 FDD)</t>
  </si>
  <si>
    <t>NTN-TDLA100-10</t>
  </si>
  <si>
    <t>Carrier type</t>
  </si>
  <si>
    <t>NPDSCH repetition</t>
  </si>
  <si>
    <t>(Table 8.12.1.1.2-2 Test 1)</t>
  </si>
  <si>
    <t>FDD 200kHz</t>
  </si>
  <si>
    <t>Anchor</t>
  </si>
  <si>
    <t>QPSK 1/2</t>
  </si>
  <si>
    <t>(Reuse R.NB6.FDD)</t>
  </si>
  <si>
    <t>NTN-TDLC5-y</t>
  </si>
  <si>
    <t>Option 1: y=200Hz</t>
  </si>
  <si>
    <t>Option 2: y=30Hz</t>
  </si>
  <si>
    <t>(Table 8.12.1.1.2-2 Test 2)</t>
  </si>
  <si>
    <t>Non-anchor</t>
  </si>
  <si>
    <t>QPSK 1/3 (Reuse R.NB6-1.FDD)</t>
  </si>
  <si>
    <t>Cat-M1</t>
    <phoneticPr fontId="1" type="noConversion"/>
  </si>
  <si>
    <t>NB-IoT</t>
    <phoneticPr fontId="1" type="noConversion"/>
  </si>
  <si>
    <t>16QAM 1/2 (Reuse R.79 FDD)</t>
    <phoneticPr fontId="1" type="noConversion"/>
  </si>
  <si>
    <t>NTN-TDLC5- 30</t>
    <phoneticPr fontId="1" type="noConversion"/>
  </si>
  <si>
    <t>NTN-TDLA100-200</t>
    <phoneticPr fontId="1" type="noConversion"/>
  </si>
  <si>
    <t>NTN-TDLA100-10</t>
    <phoneticPr fontId="1" type="noConversion"/>
  </si>
  <si>
    <t>Company 6</t>
  </si>
  <si>
    <t>Average</t>
    <phoneticPr fontId="8" type="noConversion"/>
  </si>
  <si>
    <t>STD</t>
    <phoneticPr fontId="8" type="noConversion"/>
  </si>
  <si>
    <t>Test 1</t>
    <phoneticPr fontId="1" type="noConversion"/>
  </si>
  <si>
    <t>Ericsson</t>
    <phoneticPr fontId="1" type="noConversion"/>
  </si>
  <si>
    <t>Huawei</t>
    <phoneticPr fontId="1" type="noConversion"/>
  </si>
  <si>
    <t>Company 4</t>
    <phoneticPr fontId="1" type="noConversion"/>
  </si>
  <si>
    <t>Test 2</t>
    <phoneticPr fontId="1" type="noConversion"/>
  </si>
  <si>
    <t>Qualcomm</t>
    <phoneticPr fontId="1" type="noConversion"/>
  </si>
  <si>
    <t>Company 5</t>
    <phoneticPr fontId="1" type="noConversion"/>
  </si>
  <si>
    <t>Span</t>
    <phoneticPr fontId="1" type="noConversion"/>
  </si>
  <si>
    <t>Test 3</t>
    <phoneticPr fontId="1" type="noConversion"/>
  </si>
  <si>
    <t>QPSK 1/10 (Reuse R.81 FDD)</t>
    <phoneticPr fontId="1" type="noConversion"/>
  </si>
  <si>
    <t>Anchor</t>
    <phoneticPr fontId="1" type="noConversion"/>
  </si>
  <si>
    <t>NPDSCH repetition</t>
    <phoneticPr fontId="1" type="noConversion"/>
  </si>
  <si>
    <t>FDD 200kHz</t>
    <phoneticPr fontId="1" type="noConversion"/>
  </si>
  <si>
    <t>Non-anchor</t>
    <phoneticPr fontId="1" type="noConversion"/>
  </si>
  <si>
    <t>QPSK 1/2
(Reuse R.NB6.FDD)</t>
    <phoneticPr fontId="1" type="noConversion"/>
  </si>
  <si>
    <t>QPSK 1/3 (Reuse R.NB6-1.FDD)</t>
    <phoneticPr fontId="1" type="noConversion"/>
  </si>
  <si>
    <t>NTN-TDLC5-200</t>
    <phoneticPr fontId="1" type="noConversion"/>
  </si>
  <si>
    <t>1x1</t>
    <phoneticPr fontId="1" type="noConversion"/>
  </si>
  <si>
    <t>8ms</t>
    <phoneticPr fontId="1" type="noConversion"/>
  </si>
  <si>
    <t>MediaTek</t>
    <phoneticPr fontId="1" type="noConversion"/>
  </si>
  <si>
    <t xml:space="preserve">1
</t>
    <phoneticPr fontId="1" type="noConversion"/>
  </si>
  <si>
    <t>CBW</t>
    <phoneticPr fontId="1" type="noConversion"/>
  </si>
  <si>
    <t>FDD 1.4MHz</t>
    <phoneticPr fontId="1" type="noConversion"/>
  </si>
  <si>
    <t>for alignemnt</t>
    <phoneticPr fontId="1" type="noConversion"/>
  </si>
  <si>
    <t>with impairments</t>
    <phoneticPr fontId="1" type="noConversion"/>
  </si>
  <si>
    <t>for alignments</t>
    <phoneticPr fontId="1" type="noConversion"/>
  </si>
  <si>
    <t>with imapirments</t>
    <phoneticPr fontId="1" type="noConversion"/>
  </si>
  <si>
    <t>Requirements</t>
  </si>
  <si>
    <t>Addional margin</t>
  </si>
  <si>
    <t>Additional margin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</si>
</sst>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"/>
  </numFmts>
  <fonts count="12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0"/>
      <name val="Arial"/>
      <family val="2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color theme="1"/>
      <name val="Arial Unicode MS"/>
      <family val="2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1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5" fillId="2" borderId="1" xfId="0" applyNumberFormat="1" applyFont="1" applyFill="1" applyBorder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6" fontId="7" fillId="0" borderId="10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0" fillId="0" borderId="1" xfId="0" applyNumberFormat="1" applyBorder="1"/>
    <xf numFmtId="0" fontId="7" fillId="4" borderId="1" xfId="0" applyFont="1" applyFill="1" applyBorder="1" applyAlignment="1">
      <alignment horizontal="center" vertical="center" wrapText="1"/>
    </xf>
    <xf numFmtId="177" fontId="0" fillId="4" borderId="1" xfId="0" applyNumberFormat="1" applyFill="1" applyBorder="1"/>
    <xf numFmtId="0" fontId="0" fillId="4" borderId="0" xfId="0" applyFill="1"/>
    <xf numFmtId="0" fontId="11" fillId="0" borderId="9" xfId="0" applyFont="1" applyBorder="1"/>
    <xf numFmtId="0" fontId="0" fillId="0" borderId="9" xfId="0" applyBorder="1"/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2">
    <cellStyle name="Normal_Chan_est_experiments_Cases 46.1 - 46.5" xfId="1" xr:uid="{F4EB0770-ED2E-40C5-9C87-E733DA1AF7EE}"/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'Cat M1 Test 1'!$B$22</c:f>
              <c:strCache>
                <c:ptCount val="1"/>
                <c:pt idx="0">
                  <c:v>MediaTek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1'!$B$23:$B$43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57-426A-BE05-4D024E39668A}"/>
            </c:ext>
          </c:extLst>
        </c:ser>
        <c:ser>
          <c:idx val="1"/>
          <c:order val="1"/>
          <c:tx>
            <c:strRef>
              <c:f>'Cat M1 Test 1'!$C$22</c:f>
              <c:strCache>
                <c:ptCount val="1"/>
                <c:pt idx="0">
                  <c:v>Huawei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1'!$C$23:$C$43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57-426A-BE05-4D024E39668A}"/>
            </c:ext>
          </c:extLst>
        </c:ser>
        <c:ser>
          <c:idx val="2"/>
          <c:order val="2"/>
          <c:tx>
            <c:strRef>
              <c:f>'Cat M1 Test 1'!$D$22</c:f>
              <c:strCache>
                <c:ptCount val="1"/>
                <c:pt idx="0">
                  <c:v>Ericsson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1'!$D$23:$D$43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57-426A-BE05-4D024E39668A}"/>
            </c:ext>
          </c:extLst>
        </c:ser>
        <c:ser>
          <c:idx val="3"/>
          <c:order val="3"/>
          <c:tx>
            <c:strRef>
              <c:f>'Cat M1 Test 1'!$E$22</c:f>
              <c:strCache>
                <c:ptCount val="1"/>
                <c:pt idx="0">
                  <c:v>Company 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1'!$E$23:$E$43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57-426A-BE05-4D024E39668A}"/>
            </c:ext>
          </c:extLst>
        </c:ser>
        <c:ser>
          <c:idx val="4"/>
          <c:order val="4"/>
          <c:tx>
            <c:strRef>
              <c:f>'Cat M1 Test 1'!$F$22</c:f>
              <c:strCache>
                <c:ptCount val="1"/>
                <c:pt idx="0">
                  <c:v>Company 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1'!$F$23:$F$43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57-426A-BE05-4D024E39668A}"/>
            </c:ext>
          </c:extLst>
        </c:ser>
        <c:ser>
          <c:idx val="5"/>
          <c:order val="5"/>
          <c:tx>
            <c:strRef>
              <c:f>'Cat M1 Test 1'!$G$22</c:f>
              <c:strCache>
                <c:ptCount val="1"/>
                <c:pt idx="0">
                  <c:v>Company 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1'!$G$23:$G$43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57-426A-BE05-4D024E39668A}"/>
            </c:ext>
          </c:extLst>
        </c:ser>
        <c:ser>
          <c:idx val="6"/>
          <c:order val="6"/>
          <c:tx>
            <c:strRef>
              <c:f>'Cat M1 Test 1'!$H$22</c:f>
              <c:strCache>
                <c:ptCount val="1"/>
                <c:pt idx="0">
                  <c:v>Company 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1'!$H$23:$H$43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57-426A-BE05-4D024E39668A}"/>
            </c:ext>
          </c:extLst>
        </c:ser>
        <c:ser>
          <c:idx val="7"/>
          <c:order val="7"/>
          <c:tx>
            <c:strRef>
              <c:f>'Cat M1 Test 1'!$I$22</c:f>
              <c:strCache>
                <c:ptCount val="1"/>
                <c:pt idx="0">
                  <c:v>Company 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1'!$I$23:$I$43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57-426A-BE05-4D024E396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91200"/>
        <c:axId val="283497024"/>
      </c:lineChart>
      <c:catAx>
        <c:axId val="28349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7024"/>
        <c:crosses val="autoZero"/>
        <c:auto val="1"/>
        <c:lblAlgn val="ctr"/>
        <c:lblOffset val="100"/>
        <c:noMultiLvlLbl val="0"/>
      </c:catAx>
      <c:valAx>
        <c:axId val="2834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Normalized throughput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12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'Cat M1 Test 1'!$B$22</c:f>
              <c:strCache>
                <c:ptCount val="1"/>
                <c:pt idx="0">
                  <c:v>MediaTek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1'!$B$23:$B$43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BA-4B72-BE1C-0457230E9D26}"/>
            </c:ext>
          </c:extLst>
        </c:ser>
        <c:ser>
          <c:idx val="1"/>
          <c:order val="1"/>
          <c:tx>
            <c:strRef>
              <c:f>'Cat M1 Test 1'!$C$22</c:f>
              <c:strCache>
                <c:ptCount val="1"/>
                <c:pt idx="0">
                  <c:v>Huawei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1'!$C$23:$C$43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BA-4B72-BE1C-0457230E9D26}"/>
            </c:ext>
          </c:extLst>
        </c:ser>
        <c:ser>
          <c:idx val="2"/>
          <c:order val="2"/>
          <c:tx>
            <c:strRef>
              <c:f>'Cat M1 Test 1'!$D$22</c:f>
              <c:strCache>
                <c:ptCount val="1"/>
                <c:pt idx="0">
                  <c:v>Ericsson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1'!$D$23:$D$43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BA-4B72-BE1C-0457230E9D26}"/>
            </c:ext>
          </c:extLst>
        </c:ser>
        <c:ser>
          <c:idx val="3"/>
          <c:order val="3"/>
          <c:tx>
            <c:strRef>
              <c:f>'Cat M1 Test 1'!$E$22</c:f>
              <c:strCache>
                <c:ptCount val="1"/>
                <c:pt idx="0">
                  <c:v>Company 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1'!$E$23:$E$43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0BA-4B72-BE1C-0457230E9D26}"/>
            </c:ext>
          </c:extLst>
        </c:ser>
        <c:ser>
          <c:idx val="4"/>
          <c:order val="4"/>
          <c:tx>
            <c:strRef>
              <c:f>'Cat M1 Test 1'!$F$22</c:f>
              <c:strCache>
                <c:ptCount val="1"/>
                <c:pt idx="0">
                  <c:v>Company 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1'!$F$23:$F$43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0BA-4B72-BE1C-0457230E9D26}"/>
            </c:ext>
          </c:extLst>
        </c:ser>
        <c:ser>
          <c:idx val="5"/>
          <c:order val="5"/>
          <c:tx>
            <c:strRef>
              <c:f>'Cat M1 Test 1'!$G$22</c:f>
              <c:strCache>
                <c:ptCount val="1"/>
                <c:pt idx="0">
                  <c:v>Company 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1'!$G$23:$G$43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0BA-4B72-BE1C-0457230E9D26}"/>
            </c:ext>
          </c:extLst>
        </c:ser>
        <c:ser>
          <c:idx val="6"/>
          <c:order val="6"/>
          <c:tx>
            <c:strRef>
              <c:f>'Cat M1 Test 1'!$H$22</c:f>
              <c:strCache>
                <c:ptCount val="1"/>
                <c:pt idx="0">
                  <c:v>Company 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1'!$H$23:$H$43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0BA-4B72-BE1C-0457230E9D26}"/>
            </c:ext>
          </c:extLst>
        </c:ser>
        <c:ser>
          <c:idx val="7"/>
          <c:order val="7"/>
          <c:tx>
            <c:strRef>
              <c:f>'Cat M1 Test 1'!$I$22</c:f>
              <c:strCache>
                <c:ptCount val="1"/>
                <c:pt idx="0">
                  <c:v>Company 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1'!$I$23:$I$43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0BA-4B72-BE1C-0457230E9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91200"/>
        <c:axId val="283497024"/>
      </c:lineChart>
      <c:catAx>
        <c:axId val="28349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7024"/>
        <c:crosses val="autoZero"/>
        <c:auto val="1"/>
        <c:lblAlgn val="ctr"/>
        <c:lblOffset val="100"/>
        <c:noMultiLvlLbl val="0"/>
      </c:catAx>
      <c:valAx>
        <c:axId val="2834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Normalized throughput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12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'Cat M1 Test 1'!$B$22</c:f>
              <c:strCache>
                <c:ptCount val="1"/>
                <c:pt idx="0">
                  <c:v>MediaTek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1'!$B$23:$B$43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35-43A6-AD29-6E6840E1BEBD}"/>
            </c:ext>
          </c:extLst>
        </c:ser>
        <c:ser>
          <c:idx val="1"/>
          <c:order val="1"/>
          <c:tx>
            <c:strRef>
              <c:f>'Cat M1 Test 1'!$C$22</c:f>
              <c:strCache>
                <c:ptCount val="1"/>
                <c:pt idx="0">
                  <c:v>Huawei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1'!$C$23:$C$43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35-43A6-AD29-6E6840E1BEBD}"/>
            </c:ext>
          </c:extLst>
        </c:ser>
        <c:ser>
          <c:idx val="2"/>
          <c:order val="2"/>
          <c:tx>
            <c:strRef>
              <c:f>'Cat M1 Test 1'!$D$22</c:f>
              <c:strCache>
                <c:ptCount val="1"/>
                <c:pt idx="0">
                  <c:v>Ericsson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1'!$D$23:$D$43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35-43A6-AD29-6E6840E1BEBD}"/>
            </c:ext>
          </c:extLst>
        </c:ser>
        <c:ser>
          <c:idx val="3"/>
          <c:order val="3"/>
          <c:tx>
            <c:strRef>
              <c:f>'Cat M1 Test 1'!$E$22</c:f>
              <c:strCache>
                <c:ptCount val="1"/>
                <c:pt idx="0">
                  <c:v>Company 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1'!$E$23:$E$43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35-43A6-AD29-6E6840E1BEBD}"/>
            </c:ext>
          </c:extLst>
        </c:ser>
        <c:ser>
          <c:idx val="4"/>
          <c:order val="4"/>
          <c:tx>
            <c:strRef>
              <c:f>'Cat M1 Test 1'!$F$22</c:f>
              <c:strCache>
                <c:ptCount val="1"/>
                <c:pt idx="0">
                  <c:v>Company 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1'!$F$23:$F$43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935-43A6-AD29-6E6840E1BEBD}"/>
            </c:ext>
          </c:extLst>
        </c:ser>
        <c:ser>
          <c:idx val="5"/>
          <c:order val="5"/>
          <c:tx>
            <c:strRef>
              <c:f>'Cat M1 Test 1'!$G$22</c:f>
              <c:strCache>
                <c:ptCount val="1"/>
                <c:pt idx="0">
                  <c:v>Company 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1'!$G$23:$G$43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935-43A6-AD29-6E6840E1BEBD}"/>
            </c:ext>
          </c:extLst>
        </c:ser>
        <c:ser>
          <c:idx val="6"/>
          <c:order val="6"/>
          <c:tx>
            <c:strRef>
              <c:f>'Cat M1 Test 1'!$H$22</c:f>
              <c:strCache>
                <c:ptCount val="1"/>
                <c:pt idx="0">
                  <c:v>Company 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1'!$H$23:$H$43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935-43A6-AD29-6E6840E1BEBD}"/>
            </c:ext>
          </c:extLst>
        </c:ser>
        <c:ser>
          <c:idx val="7"/>
          <c:order val="7"/>
          <c:tx>
            <c:strRef>
              <c:f>'Cat M1 Test 1'!$I$22</c:f>
              <c:strCache>
                <c:ptCount val="1"/>
                <c:pt idx="0">
                  <c:v>Company 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1'!$I$23:$I$43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35-43A6-AD29-6E6840E1B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91200"/>
        <c:axId val="283497024"/>
      </c:lineChart>
      <c:catAx>
        <c:axId val="28349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7024"/>
        <c:crosses val="autoZero"/>
        <c:auto val="1"/>
        <c:lblAlgn val="ctr"/>
        <c:lblOffset val="100"/>
        <c:noMultiLvlLbl val="0"/>
      </c:catAx>
      <c:valAx>
        <c:axId val="2834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Normalized throughput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12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'Cat M1 Test 1'!$B$22</c:f>
              <c:strCache>
                <c:ptCount val="1"/>
                <c:pt idx="0">
                  <c:v>MediaTek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1'!$B$23:$B$43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72-4D8B-AD8B-2733207ABA06}"/>
            </c:ext>
          </c:extLst>
        </c:ser>
        <c:ser>
          <c:idx val="1"/>
          <c:order val="1"/>
          <c:tx>
            <c:strRef>
              <c:f>'Cat M1 Test 1'!$C$22</c:f>
              <c:strCache>
                <c:ptCount val="1"/>
                <c:pt idx="0">
                  <c:v>Huawei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1'!$C$23:$C$43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72-4D8B-AD8B-2733207ABA06}"/>
            </c:ext>
          </c:extLst>
        </c:ser>
        <c:ser>
          <c:idx val="2"/>
          <c:order val="2"/>
          <c:tx>
            <c:strRef>
              <c:f>'Cat M1 Test 1'!$D$22</c:f>
              <c:strCache>
                <c:ptCount val="1"/>
                <c:pt idx="0">
                  <c:v>Ericsson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1'!$D$23:$D$43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72-4D8B-AD8B-2733207ABA06}"/>
            </c:ext>
          </c:extLst>
        </c:ser>
        <c:ser>
          <c:idx val="3"/>
          <c:order val="3"/>
          <c:tx>
            <c:strRef>
              <c:f>'Cat M1 Test 1'!$E$22</c:f>
              <c:strCache>
                <c:ptCount val="1"/>
                <c:pt idx="0">
                  <c:v>Company 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1'!$E$23:$E$43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72-4D8B-AD8B-2733207ABA06}"/>
            </c:ext>
          </c:extLst>
        </c:ser>
        <c:ser>
          <c:idx val="4"/>
          <c:order val="4"/>
          <c:tx>
            <c:strRef>
              <c:f>'Cat M1 Test 1'!$F$22</c:f>
              <c:strCache>
                <c:ptCount val="1"/>
                <c:pt idx="0">
                  <c:v>Company 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1'!$F$23:$F$43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872-4D8B-AD8B-2733207ABA06}"/>
            </c:ext>
          </c:extLst>
        </c:ser>
        <c:ser>
          <c:idx val="5"/>
          <c:order val="5"/>
          <c:tx>
            <c:strRef>
              <c:f>'Cat M1 Test 1'!$G$22</c:f>
              <c:strCache>
                <c:ptCount val="1"/>
                <c:pt idx="0">
                  <c:v>Company 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1'!$G$23:$G$43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872-4D8B-AD8B-2733207ABA06}"/>
            </c:ext>
          </c:extLst>
        </c:ser>
        <c:ser>
          <c:idx val="6"/>
          <c:order val="6"/>
          <c:tx>
            <c:strRef>
              <c:f>'Cat M1 Test 1'!$H$22</c:f>
              <c:strCache>
                <c:ptCount val="1"/>
                <c:pt idx="0">
                  <c:v>Company 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1'!$H$23:$H$43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872-4D8B-AD8B-2733207ABA06}"/>
            </c:ext>
          </c:extLst>
        </c:ser>
        <c:ser>
          <c:idx val="7"/>
          <c:order val="7"/>
          <c:tx>
            <c:strRef>
              <c:f>'Cat M1 Test 1'!$I$22</c:f>
              <c:strCache>
                <c:ptCount val="1"/>
                <c:pt idx="0">
                  <c:v>Company 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1'!$I$23:$I$43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872-4D8B-AD8B-2733207AB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91200"/>
        <c:axId val="283497024"/>
      </c:lineChart>
      <c:catAx>
        <c:axId val="28349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7024"/>
        <c:crosses val="autoZero"/>
        <c:auto val="1"/>
        <c:lblAlgn val="ctr"/>
        <c:lblOffset val="100"/>
        <c:noMultiLvlLbl val="0"/>
      </c:catAx>
      <c:valAx>
        <c:axId val="2834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Normalized throughput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12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'Cat M1 Test 1'!$B$22</c:f>
              <c:strCache>
                <c:ptCount val="1"/>
                <c:pt idx="0">
                  <c:v>MediaTek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1'!$B$23:$B$43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12-4675-A99A-ACC5C3F65189}"/>
            </c:ext>
          </c:extLst>
        </c:ser>
        <c:ser>
          <c:idx val="1"/>
          <c:order val="1"/>
          <c:tx>
            <c:strRef>
              <c:f>'Cat M1 Test 1'!$C$22</c:f>
              <c:strCache>
                <c:ptCount val="1"/>
                <c:pt idx="0">
                  <c:v>Huawei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1'!$C$23:$C$43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12-4675-A99A-ACC5C3F65189}"/>
            </c:ext>
          </c:extLst>
        </c:ser>
        <c:ser>
          <c:idx val="2"/>
          <c:order val="2"/>
          <c:tx>
            <c:strRef>
              <c:f>'Cat M1 Test 1'!$D$22</c:f>
              <c:strCache>
                <c:ptCount val="1"/>
                <c:pt idx="0">
                  <c:v>Ericsson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1'!$D$23:$D$43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12-4675-A99A-ACC5C3F65189}"/>
            </c:ext>
          </c:extLst>
        </c:ser>
        <c:ser>
          <c:idx val="3"/>
          <c:order val="3"/>
          <c:tx>
            <c:strRef>
              <c:f>'Cat M1 Test 1'!$E$22</c:f>
              <c:strCache>
                <c:ptCount val="1"/>
                <c:pt idx="0">
                  <c:v>Company 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1'!$E$23:$E$43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12-4675-A99A-ACC5C3F65189}"/>
            </c:ext>
          </c:extLst>
        </c:ser>
        <c:ser>
          <c:idx val="4"/>
          <c:order val="4"/>
          <c:tx>
            <c:strRef>
              <c:f>'Cat M1 Test 1'!$F$22</c:f>
              <c:strCache>
                <c:ptCount val="1"/>
                <c:pt idx="0">
                  <c:v>Company 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1'!$F$23:$F$43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612-4675-A99A-ACC5C3F65189}"/>
            </c:ext>
          </c:extLst>
        </c:ser>
        <c:ser>
          <c:idx val="5"/>
          <c:order val="5"/>
          <c:tx>
            <c:strRef>
              <c:f>'Cat M1 Test 1'!$G$22</c:f>
              <c:strCache>
                <c:ptCount val="1"/>
                <c:pt idx="0">
                  <c:v>Company 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1'!$G$23:$G$43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612-4675-A99A-ACC5C3F65189}"/>
            </c:ext>
          </c:extLst>
        </c:ser>
        <c:ser>
          <c:idx val="6"/>
          <c:order val="6"/>
          <c:tx>
            <c:strRef>
              <c:f>'Cat M1 Test 1'!$H$22</c:f>
              <c:strCache>
                <c:ptCount val="1"/>
                <c:pt idx="0">
                  <c:v>Company 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1'!$H$23:$H$43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612-4675-A99A-ACC5C3F65189}"/>
            </c:ext>
          </c:extLst>
        </c:ser>
        <c:ser>
          <c:idx val="7"/>
          <c:order val="7"/>
          <c:tx>
            <c:strRef>
              <c:f>'Cat M1 Test 1'!$I$22</c:f>
              <c:strCache>
                <c:ptCount val="1"/>
                <c:pt idx="0">
                  <c:v>Company 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1'!$I$23:$I$43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12-4675-A99A-ACC5C3F65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91200"/>
        <c:axId val="283497024"/>
      </c:lineChart>
      <c:catAx>
        <c:axId val="28349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7024"/>
        <c:crosses val="autoZero"/>
        <c:auto val="1"/>
        <c:lblAlgn val="ctr"/>
        <c:lblOffset val="100"/>
        <c:noMultiLvlLbl val="0"/>
      </c:catAx>
      <c:valAx>
        <c:axId val="2834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Normalized throughput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12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15</xdr:col>
      <xdr:colOff>219075</xdr:colOff>
      <xdr:row>16</xdr:row>
      <xdr:rowOff>191620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9796A0A-3D1B-4DA2-B7A9-910E8F248B96}"/>
            </a:ext>
          </a:extLst>
        </xdr:cNvPr>
        <xdr:cNvSpPr txBox="1"/>
      </xdr:nvSpPr>
      <xdr:spPr>
        <a:xfrm>
          <a:off x="609600" y="400050"/>
          <a:ext cx="8753475" cy="29919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3GPP TSG-RAN WG4 Meeting #106bis-e			            		</a:t>
          </a:r>
          <a:r>
            <a:rPr lang="zh-TW" altLang="en-US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</a:t>
          </a:r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R4-2304919</a:t>
          </a:r>
          <a:endParaRPr lang="en-US" sz="1200">
            <a:solidFill>
              <a:srgbClr val="FF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Electronic Meeting, April 17 – April 26, 2023</a:t>
          </a:r>
        </a:p>
        <a:p>
          <a:endParaRPr lang="en-GB" sz="12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Agenda Item:	6.8.7.1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Source:		MediaTek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Title:		</a:t>
          </a:r>
          <a:r>
            <a:rPr lang="en-US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Summary of simulation results for NTN IoT UE demodulation requirements</a:t>
          </a:r>
        </a:p>
        <a:p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 for:	Information</a:t>
          </a:r>
          <a:endParaRPr lang="en-US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Introduction</a:t>
          </a:r>
          <a:endParaRPr lang="en-US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This contribution summarize the simulation results for NTN</a:t>
          </a:r>
          <a:r>
            <a:rPr lang="en-US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NTN IoT UE demodulation requirements.</a:t>
          </a:r>
        </a:p>
        <a:p>
          <a:endParaRPr lang="en-US" sz="120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Reference </a:t>
          </a:r>
          <a:endParaRPr lang="en-US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[1]    </a:t>
          </a:r>
          <a:r>
            <a:rPr lang="en-GB" altLang="zh-CN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R4-2302932, “WF on IoT-NTN UE demodulation and CQI reporting requirements”, MediaTek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2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555171</xdr:colOff>
      <xdr:row>4</xdr:row>
      <xdr:rowOff>196623</xdr:rowOff>
    </xdr:from>
    <xdr:to>
      <xdr:col>7</xdr:col>
      <xdr:colOff>449036</xdr:colOff>
      <xdr:row>19</xdr:row>
      <xdr:rowOff>136072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5E03F3FE-EAF5-46A5-9B0F-E042CD3E51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555171</xdr:colOff>
      <xdr:row>5</xdr:row>
      <xdr:rowOff>196623</xdr:rowOff>
    </xdr:from>
    <xdr:to>
      <xdr:col>7</xdr:col>
      <xdr:colOff>449036</xdr:colOff>
      <xdr:row>20</xdr:row>
      <xdr:rowOff>136072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115D11A7-DCC5-44A6-93E5-AB8AC0CD4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555171</xdr:colOff>
      <xdr:row>5</xdr:row>
      <xdr:rowOff>196623</xdr:rowOff>
    </xdr:from>
    <xdr:to>
      <xdr:col>7</xdr:col>
      <xdr:colOff>449036</xdr:colOff>
      <xdr:row>20</xdr:row>
      <xdr:rowOff>136072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B874C2C4-764D-4319-8CED-067C5E4621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555171</xdr:colOff>
      <xdr:row>6</xdr:row>
      <xdr:rowOff>196623</xdr:rowOff>
    </xdr:from>
    <xdr:to>
      <xdr:col>7</xdr:col>
      <xdr:colOff>449036</xdr:colOff>
      <xdr:row>21</xdr:row>
      <xdr:rowOff>136072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50828942-8B49-4F0F-89E9-EBBEE5075A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555171</xdr:colOff>
      <xdr:row>6</xdr:row>
      <xdr:rowOff>196623</xdr:rowOff>
    </xdr:from>
    <xdr:to>
      <xdr:col>7</xdr:col>
      <xdr:colOff>449036</xdr:colOff>
      <xdr:row>21</xdr:row>
      <xdr:rowOff>136072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BE6E5334-E881-4BF1-B36D-6DD1F4E75B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hananjaya Ponukumati" id="{4136F683-8090-412B-B95A-B0723EDE3634}" userId="S::dsarma@qti.qualcomm.com::9a539ffd-e959-4fa8-96c4-7b8da24cc48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2" dT="2023-04-21T11:06:48.59" personId="{4136F683-8090-412B-B95A-B0723EDE3634}" id="{A4E64F1D-35BD-417C-BF83-5B7E72D34288}">
    <text>update</text>
  </threadedComment>
  <threadedComment ref="D13" dT="2023-04-21T11:06:57.77" personId="{4136F683-8090-412B-B95A-B0723EDE3634}" id="{83190F8E-CB7D-4D93-929E-6AAEA1342CAD}">
    <text>Update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1" dT="2023-04-21T11:07:21.03" personId="{4136F683-8090-412B-B95A-B0723EDE3634}" id="{2110717C-3D4D-4917-9282-D9BB8B246461}">
    <text>Update with no PDCCH bottleneck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K31" sqref="K31"/>
    </sheetView>
  </sheetViews>
  <sheetFormatPr defaultRowHeight="15.75"/>
  <sheetData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65ABD-3A66-47F3-80AF-A8E1E7DB7BC8}">
  <dimension ref="A1:M22"/>
  <sheetViews>
    <sheetView topLeftCell="B1" zoomScale="70" zoomScaleNormal="70" workbookViewId="0">
      <selection activeCell="F29" sqref="F29"/>
    </sheetView>
  </sheetViews>
  <sheetFormatPr defaultColWidth="10.7109375" defaultRowHeight="15.75"/>
  <cols>
    <col min="13" max="13" width="12.42578125" customWidth="1"/>
  </cols>
  <sheetData>
    <row r="1" spans="1:11" ht="16.5" thickBot="1">
      <c r="A1" t="s">
        <v>44</v>
      </c>
    </row>
    <row r="2" spans="1:11" ht="50.1" customHeight="1" thickBot="1">
      <c r="A2" s="20" t="s">
        <v>8</v>
      </c>
      <c r="B2" s="21" t="s">
        <v>74</v>
      </c>
      <c r="C2" s="21" t="s">
        <v>10</v>
      </c>
      <c r="D2" s="21" t="s">
        <v>11</v>
      </c>
      <c r="E2" s="21" t="s">
        <v>12</v>
      </c>
      <c r="F2" s="21" t="s">
        <v>13</v>
      </c>
      <c r="G2" s="21" t="s">
        <v>14</v>
      </c>
      <c r="H2" s="21" t="s">
        <v>15</v>
      </c>
    </row>
    <row r="3" spans="1:11" ht="50.1" customHeight="1" thickBot="1">
      <c r="A3" s="15" t="s">
        <v>73</v>
      </c>
      <c r="B3" s="16" t="s">
        <v>75</v>
      </c>
      <c r="C3" s="15" t="s">
        <v>46</v>
      </c>
      <c r="D3" s="15" t="s">
        <v>19</v>
      </c>
      <c r="E3" s="15">
        <v>1</v>
      </c>
      <c r="F3" s="17" t="s">
        <v>47</v>
      </c>
      <c r="G3" s="15" t="s">
        <v>21</v>
      </c>
      <c r="H3" s="15" t="s">
        <v>22</v>
      </c>
    </row>
    <row r="4" spans="1:11" ht="50.1" customHeight="1" thickBot="1">
      <c r="A4" s="15">
        <v>2</v>
      </c>
      <c r="B4" s="16" t="s">
        <v>75</v>
      </c>
      <c r="C4" s="15" t="s">
        <v>24</v>
      </c>
      <c r="D4" s="15" t="s">
        <v>19</v>
      </c>
      <c r="E4" s="15">
        <v>8</v>
      </c>
      <c r="F4" s="11" t="s">
        <v>48</v>
      </c>
      <c r="G4" s="15" t="s">
        <v>21</v>
      </c>
      <c r="H4" s="15" t="s">
        <v>22</v>
      </c>
    </row>
    <row r="5" spans="1:11" ht="50.1" customHeight="1" thickBot="1">
      <c r="A5" s="17">
        <v>3</v>
      </c>
      <c r="B5" s="17" t="s">
        <v>75</v>
      </c>
      <c r="C5" s="17" t="s">
        <v>62</v>
      </c>
      <c r="D5" s="17" t="s">
        <v>19</v>
      </c>
      <c r="E5" s="17">
        <v>64</v>
      </c>
      <c r="F5" s="18" t="s">
        <v>49</v>
      </c>
      <c r="G5" s="17" t="s">
        <v>21</v>
      </c>
      <c r="H5" s="17" t="s">
        <v>22</v>
      </c>
    </row>
    <row r="9" spans="1:11" ht="16.5" thickBot="1">
      <c r="A9" s="30" t="s">
        <v>76</v>
      </c>
      <c r="B9" s="30"/>
    </row>
    <row r="10" spans="1:11" ht="16.5" thickBot="1">
      <c r="A10" s="17"/>
      <c r="B10" s="17" t="s">
        <v>54</v>
      </c>
      <c r="C10" s="17" t="s">
        <v>55</v>
      </c>
      <c r="D10" s="17" t="s">
        <v>58</v>
      </c>
      <c r="E10" s="17" t="s">
        <v>56</v>
      </c>
      <c r="F10" s="17" t="s">
        <v>59</v>
      </c>
      <c r="G10" s="17" t="s">
        <v>50</v>
      </c>
      <c r="H10" s="17"/>
      <c r="I10" s="17" t="s">
        <v>51</v>
      </c>
      <c r="J10" s="17" t="s">
        <v>60</v>
      </c>
      <c r="K10" s="17" t="s">
        <v>52</v>
      </c>
    </row>
    <row r="11" spans="1:11" ht="16.5" thickBot="1">
      <c r="A11" s="17" t="s">
        <v>53</v>
      </c>
      <c r="B11" s="17">
        <v>7.2</v>
      </c>
      <c r="C11" s="17">
        <v>9.4499999999999993</v>
      </c>
      <c r="D11" s="17">
        <v>7.1</v>
      </c>
      <c r="E11" s="17"/>
      <c r="F11" s="17"/>
      <c r="G11" s="17"/>
      <c r="H11" s="17"/>
      <c r="I11" s="19">
        <f>AVERAGE(B11:H11)</f>
        <v>7.916666666666667</v>
      </c>
      <c r="J11" s="19">
        <f>MAX(B11:H11)-MIN(B11:H11)</f>
        <v>2.3499999999999996</v>
      </c>
      <c r="K11" s="19">
        <f>_xlfn.STDEV.P(B11:H11)</f>
        <v>1.0849987199173152</v>
      </c>
    </row>
    <row r="12" spans="1:11" ht="15.75" customHeight="1" thickBot="1">
      <c r="A12" s="17" t="s">
        <v>57</v>
      </c>
      <c r="B12" s="17">
        <v>-7.4</v>
      </c>
      <c r="C12" s="17">
        <v>-6.49</v>
      </c>
      <c r="D12" s="17">
        <v>-6.7</v>
      </c>
      <c r="E12" s="17"/>
      <c r="F12" s="17"/>
      <c r="G12" s="17"/>
      <c r="H12" s="17"/>
      <c r="I12" s="19">
        <f t="shared" ref="I12:I13" si="0">AVERAGE(B12:H12)</f>
        <v>-6.8633333333333333</v>
      </c>
      <c r="J12" s="19">
        <f t="shared" ref="J12:J13" si="1">MAX(B12:H12)-MIN(B12:H12)</f>
        <v>0.91000000000000014</v>
      </c>
      <c r="K12" s="19">
        <f t="shared" ref="K12:K13" si="2">_xlfn.STDEV.P(B12:H12)</f>
        <v>0.38904441334577161</v>
      </c>
    </row>
    <row r="13" spans="1:11" ht="16.5" thickBot="1">
      <c r="A13" s="17" t="s">
        <v>61</v>
      </c>
      <c r="B13" s="22">
        <v>-16.7</v>
      </c>
      <c r="C13" s="17">
        <v>-14.49</v>
      </c>
      <c r="D13" s="17">
        <v>-14.1</v>
      </c>
      <c r="E13" s="17"/>
      <c r="F13" s="17"/>
      <c r="G13" s="17"/>
      <c r="H13" s="17"/>
      <c r="I13" s="19">
        <f t="shared" si="0"/>
        <v>-15.096666666666666</v>
      </c>
      <c r="J13" s="19">
        <f t="shared" si="1"/>
        <v>2.5999999999999996</v>
      </c>
      <c r="K13" s="19">
        <f t="shared" si="2"/>
        <v>1.1448532171806516</v>
      </c>
    </row>
    <row r="15" spans="1:11" ht="15.75" customHeight="1"/>
    <row r="17" spans="1:13" ht="16.5" thickBot="1">
      <c r="A17" s="30" t="s">
        <v>77</v>
      </c>
      <c r="B17" s="30"/>
    </row>
    <row r="18" spans="1:13" ht="24.75" thickBot="1">
      <c r="A18" s="17"/>
      <c r="B18" s="17" t="s">
        <v>54</v>
      </c>
      <c r="C18" s="17" t="s">
        <v>55</v>
      </c>
      <c r="D18" s="17" t="s">
        <v>58</v>
      </c>
      <c r="E18" s="17" t="s">
        <v>56</v>
      </c>
      <c r="F18" s="17" t="s">
        <v>59</v>
      </c>
      <c r="G18" s="17" t="s">
        <v>50</v>
      </c>
      <c r="H18" s="17"/>
      <c r="I18" s="17" t="s">
        <v>51</v>
      </c>
      <c r="J18" s="17" t="s">
        <v>60</v>
      </c>
      <c r="K18" s="23" t="s">
        <v>52</v>
      </c>
      <c r="L18" s="25" t="s">
        <v>82</v>
      </c>
      <c r="M18" s="27" t="s">
        <v>80</v>
      </c>
    </row>
    <row r="19" spans="1:13" ht="16.5" thickBot="1">
      <c r="A19" s="17" t="s">
        <v>53</v>
      </c>
      <c r="B19" s="17">
        <v>9.1999999999999993</v>
      </c>
      <c r="C19" s="17">
        <v>11.45</v>
      </c>
      <c r="D19" s="17">
        <v>9.1</v>
      </c>
      <c r="E19" s="17"/>
      <c r="F19" s="17"/>
      <c r="G19" s="17"/>
      <c r="H19" s="17"/>
      <c r="I19" s="19">
        <f>AVERAGE(B19:G19)</f>
        <v>9.9166666666666661</v>
      </c>
      <c r="J19" s="19"/>
      <c r="K19" s="24"/>
      <c r="L19" s="3">
        <v>0.5</v>
      </c>
      <c r="M19" s="28">
        <f>I19+L19</f>
        <v>10.416666666666666</v>
      </c>
    </row>
    <row r="20" spans="1:13" ht="16.5" thickBot="1">
      <c r="A20" s="17" t="s">
        <v>57</v>
      </c>
      <c r="B20" s="17">
        <v>-5.4</v>
      </c>
      <c r="C20" s="17">
        <v>-4.49</v>
      </c>
      <c r="D20" s="17">
        <v>-4.7</v>
      </c>
      <c r="E20" s="17"/>
      <c r="F20" s="17"/>
      <c r="G20" s="17"/>
      <c r="H20" s="17"/>
      <c r="I20" s="19">
        <f>AVERAGE(B20:G20)</f>
        <v>-4.8633333333333333</v>
      </c>
      <c r="J20" s="19"/>
      <c r="K20" s="24"/>
      <c r="L20" s="3">
        <v>0.5</v>
      </c>
      <c r="M20" s="28">
        <f>I20+L20</f>
        <v>-4.3633333333333333</v>
      </c>
    </row>
    <row r="21" spans="1:13" ht="16.5" thickBot="1">
      <c r="A21" s="17" t="s">
        <v>61</v>
      </c>
      <c r="B21" s="22">
        <v>-14.7</v>
      </c>
      <c r="C21" s="17">
        <v>-12.49</v>
      </c>
      <c r="D21" s="17">
        <v>-12.1</v>
      </c>
      <c r="E21" s="17"/>
      <c r="F21" s="17"/>
      <c r="G21" s="17"/>
      <c r="H21" s="17"/>
      <c r="I21" s="19">
        <f>AVERAGE(B21:G21)</f>
        <v>-13.096666666666666</v>
      </c>
      <c r="J21" s="19"/>
      <c r="K21" s="24"/>
      <c r="L21" s="3">
        <v>0.5</v>
      </c>
      <c r="M21" s="28">
        <f>I21+L21</f>
        <v>-12.596666666666666</v>
      </c>
    </row>
    <row r="22" spans="1:13">
      <c r="M22" s="29"/>
    </row>
  </sheetData>
  <mergeCells count="2">
    <mergeCell ref="A9:B9"/>
    <mergeCell ref="A17:B1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476E6-1B83-4047-8BFB-9DA396EF7CAA}">
  <dimension ref="A1:M18"/>
  <sheetViews>
    <sheetView tabSelected="1" workbookViewId="0">
      <selection activeCell="J14" sqref="J14"/>
    </sheetView>
  </sheetViews>
  <sheetFormatPr defaultRowHeight="15.75"/>
  <sheetData>
    <row r="1" spans="1:13" ht="16.5" thickBot="1">
      <c r="A1" t="s">
        <v>45</v>
      </c>
    </row>
    <row r="2" spans="1:13" ht="36.75" thickBot="1">
      <c r="A2" s="20" t="s">
        <v>8</v>
      </c>
      <c r="B2" s="21" t="s">
        <v>9</v>
      </c>
      <c r="C2" s="21" t="s">
        <v>31</v>
      </c>
      <c r="D2" s="21" t="s">
        <v>10</v>
      </c>
      <c r="E2" s="21" t="s">
        <v>64</v>
      </c>
      <c r="F2" s="21" t="s">
        <v>13</v>
      </c>
      <c r="G2" s="21" t="s">
        <v>14</v>
      </c>
      <c r="H2" s="21" t="s">
        <v>15</v>
      </c>
    </row>
    <row r="3" spans="1:13" ht="48.75" thickBot="1">
      <c r="A3" s="15">
        <v>1</v>
      </c>
      <c r="B3" s="15" t="s">
        <v>65</v>
      </c>
      <c r="C3" s="15" t="s">
        <v>63</v>
      </c>
      <c r="D3" s="15" t="s">
        <v>67</v>
      </c>
      <c r="E3" s="17">
        <v>32</v>
      </c>
      <c r="F3" s="15" t="s">
        <v>69</v>
      </c>
      <c r="G3" s="15" t="s">
        <v>70</v>
      </c>
      <c r="H3" s="22" t="s">
        <v>71</v>
      </c>
    </row>
    <row r="4" spans="1:13" ht="48.75" thickBot="1">
      <c r="A4" s="17">
        <v>2</v>
      </c>
      <c r="B4" s="17" t="s">
        <v>65</v>
      </c>
      <c r="C4" s="17" t="s">
        <v>66</v>
      </c>
      <c r="D4" s="17" t="s">
        <v>68</v>
      </c>
      <c r="E4" s="18">
        <v>128</v>
      </c>
      <c r="F4" s="17" t="s">
        <v>49</v>
      </c>
      <c r="G4" s="17" t="s">
        <v>70</v>
      </c>
      <c r="H4" s="22" t="s">
        <v>71</v>
      </c>
    </row>
    <row r="8" spans="1:13" ht="16.5" thickBot="1">
      <c r="A8" s="30" t="s">
        <v>78</v>
      </c>
      <c r="B8" s="31"/>
    </row>
    <row r="9" spans="1:13" ht="24.75" thickBot="1">
      <c r="A9" s="17"/>
      <c r="B9" s="17" t="s">
        <v>72</v>
      </c>
      <c r="C9" s="17" t="s">
        <v>54</v>
      </c>
      <c r="D9" s="17" t="s">
        <v>55</v>
      </c>
      <c r="E9" s="17" t="s">
        <v>58</v>
      </c>
      <c r="F9" s="17" t="s">
        <v>59</v>
      </c>
      <c r="G9" s="17" t="s">
        <v>50</v>
      </c>
      <c r="H9" s="17"/>
      <c r="I9" s="17" t="s">
        <v>51</v>
      </c>
      <c r="J9" s="17" t="s">
        <v>60</v>
      </c>
      <c r="K9" s="17" t="s">
        <v>52</v>
      </c>
    </row>
    <row r="10" spans="1:13" ht="16.5" thickBot="1">
      <c r="A10" s="17" t="s">
        <v>53</v>
      </c>
      <c r="B10" s="17">
        <v>-7.2</v>
      </c>
      <c r="C10" s="22">
        <v>-6.6</v>
      </c>
      <c r="D10" s="17">
        <v>-6.68</v>
      </c>
      <c r="E10" s="17">
        <v>-8.6999999999999993</v>
      </c>
      <c r="F10" s="17"/>
      <c r="G10" s="17"/>
      <c r="H10" s="17"/>
      <c r="I10" s="19">
        <f>AVERAGE(B10:H10)</f>
        <v>-7.2949999999999999</v>
      </c>
      <c r="J10" s="19">
        <f>MAX(B10:H10)-MIN(B10:H10)</f>
        <v>2.0999999999999996</v>
      </c>
      <c r="K10" s="19">
        <f>_xlfn.STDEV.P(B10:H10)</f>
        <v>0.84325263118474825</v>
      </c>
    </row>
    <row r="11" spans="1:13" ht="16.5" thickBot="1">
      <c r="A11" s="17" t="s">
        <v>57</v>
      </c>
      <c r="B11" s="17">
        <v>-12.9</v>
      </c>
      <c r="C11" s="17">
        <v>-12.7</v>
      </c>
      <c r="D11" s="17">
        <v>-14.32</v>
      </c>
      <c r="E11" s="17">
        <v>-13.1</v>
      </c>
      <c r="F11" s="17"/>
      <c r="G11" s="17"/>
      <c r="H11" s="17"/>
      <c r="I11" s="19">
        <f>AVERAGE(B11:H11)</f>
        <v>-13.255000000000001</v>
      </c>
      <c r="J11" s="19">
        <f>MAX(B11:H11)-MIN(B11:H11)</f>
        <v>1.620000000000001</v>
      </c>
      <c r="K11" s="19">
        <f>_xlfn.STDEV.P(B11:H11)</f>
        <v>0.63093185051953138</v>
      </c>
    </row>
    <row r="15" spans="1:13" ht="16.5" thickBot="1">
      <c r="A15" s="30" t="s">
        <v>79</v>
      </c>
      <c r="B15" s="31"/>
    </row>
    <row r="16" spans="1:13" ht="24.75" thickBot="1">
      <c r="A16" s="17"/>
      <c r="B16" s="17" t="s">
        <v>72</v>
      </c>
      <c r="C16" s="17" t="s">
        <v>54</v>
      </c>
      <c r="D16" s="17" t="s">
        <v>55</v>
      </c>
      <c r="E16" s="17" t="s">
        <v>58</v>
      </c>
      <c r="F16" s="17" t="s">
        <v>59</v>
      </c>
      <c r="G16" s="17" t="s">
        <v>50</v>
      </c>
      <c r="H16" s="17"/>
      <c r="I16" s="17" t="s">
        <v>51</v>
      </c>
      <c r="J16" s="17" t="s">
        <v>60</v>
      </c>
      <c r="K16" s="17" t="s">
        <v>52</v>
      </c>
      <c r="L16" s="25" t="s">
        <v>81</v>
      </c>
      <c r="M16" s="25" t="s">
        <v>80</v>
      </c>
    </row>
    <row r="17" spans="1:13" ht="16.5" thickBot="1">
      <c r="A17" s="17" t="s">
        <v>53</v>
      </c>
      <c r="B17" s="17">
        <v>-5.2</v>
      </c>
      <c r="C17" s="22">
        <v>-4.5999999999999996</v>
      </c>
      <c r="D17" s="17">
        <v>-4.68</v>
      </c>
      <c r="E17" s="17">
        <v>-6.7</v>
      </c>
      <c r="F17" s="17"/>
      <c r="G17" s="17"/>
      <c r="H17" s="17"/>
      <c r="I17" s="19">
        <f>AVERAGE(B17:G17)</f>
        <v>-5.2949999999999999</v>
      </c>
      <c r="J17" s="19"/>
      <c r="K17" s="19"/>
      <c r="L17" s="3">
        <v>0.5</v>
      </c>
      <c r="M17" s="26">
        <f>I17+L17</f>
        <v>-4.7949999999999999</v>
      </c>
    </row>
    <row r="18" spans="1:13" ht="16.5" thickBot="1">
      <c r="A18" s="17" t="s">
        <v>57</v>
      </c>
      <c r="B18" s="17">
        <v>-10.9</v>
      </c>
      <c r="C18" s="17">
        <v>-10.7</v>
      </c>
      <c r="D18" s="17">
        <v>-12.32</v>
      </c>
      <c r="E18" s="17">
        <v>-11.1</v>
      </c>
      <c r="F18" s="17"/>
      <c r="G18" s="17"/>
      <c r="H18" s="17"/>
      <c r="I18" s="19">
        <f>AVERAGE(B18:G18)</f>
        <v>-11.255000000000001</v>
      </c>
      <c r="J18" s="19"/>
      <c r="K18" s="19"/>
      <c r="L18" s="3">
        <v>0.5</v>
      </c>
      <c r="M18" s="26">
        <f>I18+L18</f>
        <v>-10.755000000000001</v>
      </c>
    </row>
  </sheetData>
  <mergeCells count="2">
    <mergeCell ref="A15:B15"/>
    <mergeCell ref="A8:B8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B56A0-4BDA-426D-A7D4-F28DC09630C7}">
  <dimension ref="A1:I43"/>
  <sheetViews>
    <sheetView topLeftCell="A7" zoomScaleNormal="100" workbookViewId="0">
      <selection activeCell="K17" sqref="K17"/>
    </sheetView>
  </sheetViews>
  <sheetFormatPr defaultColWidth="12.7109375" defaultRowHeight="15.75"/>
  <sheetData>
    <row r="1" spans="1:8" ht="24.75" thickBot="1">
      <c r="A1" s="7" t="s">
        <v>8</v>
      </c>
      <c r="B1" s="8" t="s">
        <v>9</v>
      </c>
      <c r="C1" s="8" t="s">
        <v>10</v>
      </c>
      <c r="D1" s="8" t="s">
        <v>11</v>
      </c>
      <c r="E1" s="8" t="s">
        <v>12</v>
      </c>
      <c r="F1" s="8" t="s">
        <v>13</v>
      </c>
      <c r="G1" s="8" t="s">
        <v>14</v>
      </c>
      <c r="H1" s="8" t="s">
        <v>15</v>
      </c>
    </row>
    <row r="2" spans="1:8">
      <c r="A2" s="9">
        <v>1</v>
      </c>
      <c r="B2" s="32" t="s">
        <v>17</v>
      </c>
      <c r="C2" s="32" t="s">
        <v>18</v>
      </c>
      <c r="D2" s="32" t="s">
        <v>19</v>
      </c>
      <c r="E2" s="32">
        <v>1</v>
      </c>
      <c r="F2" s="32" t="s">
        <v>20</v>
      </c>
      <c r="G2" s="32" t="s">
        <v>21</v>
      </c>
      <c r="H2" s="32" t="s">
        <v>22</v>
      </c>
    </row>
    <row r="3" spans="1:8" ht="36.75" thickBot="1">
      <c r="A3" s="10" t="s">
        <v>16</v>
      </c>
      <c r="B3" s="33"/>
      <c r="C3" s="33"/>
      <c r="D3" s="33"/>
      <c r="E3" s="33"/>
      <c r="F3" s="33"/>
      <c r="G3" s="33"/>
      <c r="H3" s="33"/>
    </row>
    <row r="22" spans="1:9">
      <c r="A22" s="1"/>
      <c r="B22" s="2" t="s">
        <v>0</v>
      </c>
      <c r="C22" s="2" t="s">
        <v>1</v>
      </c>
      <c r="D22" s="2" t="s">
        <v>2</v>
      </c>
      <c r="E22" s="2" t="s">
        <v>3</v>
      </c>
      <c r="F22" s="2" t="s">
        <v>4</v>
      </c>
      <c r="G22" s="2" t="s">
        <v>5</v>
      </c>
      <c r="H22" s="2" t="s">
        <v>6</v>
      </c>
      <c r="I22" s="2" t="s">
        <v>7</v>
      </c>
    </row>
    <row r="23" spans="1:9">
      <c r="A23" s="3">
        <v>-20</v>
      </c>
      <c r="B23" s="4"/>
      <c r="C23" s="4"/>
      <c r="D23" s="4"/>
      <c r="E23" s="4"/>
      <c r="F23" s="4"/>
      <c r="G23" s="4"/>
      <c r="H23" s="5"/>
      <c r="I23" s="5"/>
    </row>
    <row r="24" spans="1:9">
      <c r="A24" s="3">
        <v>-19</v>
      </c>
      <c r="B24" s="4"/>
      <c r="C24" s="4"/>
      <c r="D24" s="4"/>
      <c r="E24" s="4"/>
      <c r="F24" s="4"/>
      <c r="G24" s="4"/>
      <c r="H24" s="5"/>
      <c r="I24" s="5"/>
    </row>
    <row r="25" spans="1:9">
      <c r="A25" s="3">
        <v>-18</v>
      </c>
      <c r="B25" s="4"/>
      <c r="C25" s="4"/>
      <c r="D25" s="4"/>
      <c r="E25" s="4"/>
      <c r="F25" s="4"/>
      <c r="G25" s="4"/>
      <c r="H25" s="5"/>
      <c r="I25" s="5"/>
    </row>
    <row r="26" spans="1:9">
      <c r="A26" s="3">
        <v>-17</v>
      </c>
      <c r="B26" s="4"/>
      <c r="C26" s="4"/>
      <c r="D26" s="4"/>
      <c r="E26" s="4"/>
      <c r="F26" s="4"/>
      <c r="G26" s="4"/>
      <c r="H26" s="5"/>
      <c r="I26" s="5"/>
    </row>
    <row r="27" spans="1:9">
      <c r="A27" s="3">
        <v>-16</v>
      </c>
      <c r="B27" s="4"/>
      <c r="C27" s="4"/>
      <c r="D27" s="4"/>
      <c r="E27" s="4"/>
      <c r="F27" s="4"/>
      <c r="G27" s="4"/>
      <c r="H27" s="5"/>
      <c r="I27" s="5"/>
    </row>
    <row r="28" spans="1:9">
      <c r="A28" s="3">
        <v>-15</v>
      </c>
      <c r="B28" s="4"/>
      <c r="C28" s="4"/>
      <c r="D28" s="4"/>
      <c r="E28" s="4"/>
      <c r="F28" s="4"/>
      <c r="G28" s="4"/>
      <c r="H28" s="5"/>
      <c r="I28" s="5"/>
    </row>
    <row r="29" spans="1:9">
      <c r="A29" s="3">
        <v>-14</v>
      </c>
      <c r="B29" s="4"/>
      <c r="C29" s="4"/>
      <c r="D29" s="4"/>
      <c r="E29" s="4"/>
      <c r="F29" s="4"/>
      <c r="G29" s="4"/>
      <c r="H29" s="5"/>
      <c r="I29" s="5"/>
    </row>
    <row r="30" spans="1:9">
      <c r="A30" s="3">
        <v>-13</v>
      </c>
      <c r="B30" s="4"/>
      <c r="C30" s="4"/>
      <c r="D30" s="4"/>
      <c r="E30" s="4"/>
      <c r="F30" s="4"/>
      <c r="G30" s="4"/>
      <c r="H30" s="5"/>
      <c r="I30" s="5"/>
    </row>
    <row r="31" spans="1:9" ht="16.5">
      <c r="A31" s="3">
        <v>-12</v>
      </c>
      <c r="B31" s="4"/>
      <c r="C31" s="6"/>
      <c r="D31" s="4"/>
      <c r="E31" s="4"/>
      <c r="F31" s="4"/>
      <c r="G31" s="4"/>
      <c r="H31" s="5"/>
      <c r="I31" s="5"/>
    </row>
    <row r="32" spans="1:9">
      <c r="A32" s="3">
        <v>-11</v>
      </c>
      <c r="B32" s="4"/>
      <c r="C32" s="4"/>
      <c r="D32" s="4"/>
      <c r="E32" s="4"/>
      <c r="F32" s="4"/>
      <c r="G32" s="4"/>
      <c r="H32" s="5"/>
      <c r="I32" s="5"/>
    </row>
    <row r="33" spans="1:9">
      <c r="A33" s="3">
        <v>-10</v>
      </c>
      <c r="B33" s="4"/>
      <c r="C33" s="4"/>
      <c r="D33" s="4"/>
      <c r="E33" s="4"/>
      <c r="F33" s="4"/>
      <c r="G33" s="4"/>
      <c r="H33" s="5"/>
      <c r="I33" s="5"/>
    </row>
    <row r="34" spans="1:9">
      <c r="A34" s="3">
        <v>-9</v>
      </c>
      <c r="B34" s="4"/>
      <c r="C34" s="4"/>
      <c r="D34" s="4"/>
      <c r="E34" s="4"/>
      <c r="F34" s="4"/>
      <c r="G34" s="4"/>
      <c r="H34" s="5"/>
      <c r="I34" s="5"/>
    </row>
    <row r="35" spans="1:9">
      <c r="A35" s="3">
        <v>-8</v>
      </c>
      <c r="B35" s="4"/>
      <c r="C35" s="4"/>
      <c r="D35" s="4"/>
      <c r="E35" s="4"/>
      <c r="F35" s="4"/>
      <c r="G35" s="4"/>
      <c r="H35" s="5"/>
      <c r="I35" s="5"/>
    </row>
    <row r="36" spans="1:9">
      <c r="A36" s="3">
        <v>-7</v>
      </c>
      <c r="B36" s="4"/>
      <c r="C36" s="4"/>
      <c r="D36" s="4"/>
      <c r="E36" s="4"/>
      <c r="F36" s="4"/>
      <c r="G36" s="4"/>
      <c r="H36" s="5"/>
      <c r="I36" s="5"/>
    </row>
    <row r="37" spans="1:9">
      <c r="A37" s="3">
        <v>-6</v>
      </c>
      <c r="B37" s="4"/>
      <c r="C37" s="4"/>
      <c r="D37" s="4"/>
      <c r="E37" s="4"/>
      <c r="F37" s="4"/>
      <c r="G37" s="4"/>
      <c r="H37" s="5"/>
      <c r="I37" s="5"/>
    </row>
    <row r="38" spans="1:9">
      <c r="A38" s="3">
        <v>-5</v>
      </c>
      <c r="B38" s="4"/>
      <c r="C38" s="4"/>
      <c r="D38" s="4"/>
      <c r="E38" s="4"/>
      <c r="F38" s="4"/>
      <c r="G38" s="4"/>
      <c r="H38" s="5"/>
      <c r="I38" s="5"/>
    </row>
    <row r="39" spans="1:9">
      <c r="A39" s="3">
        <v>-4</v>
      </c>
      <c r="B39" s="4"/>
      <c r="C39" s="4"/>
      <c r="D39" s="4"/>
      <c r="E39" s="4"/>
      <c r="F39" s="4"/>
      <c r="G39" s="4"/>
      <c r="H39" s="5"/>
      <c r="I39" s="5"/>
    </row>
    <row r="40" spans="1:9">
      <c r="A40" s="3">
        <v>-3</v>
      </c>
      <c r="B40" s="4"/>
      <c r="C40" s="4"/>
      <c r="D40" s="4"/>
      <c r="E40" s="4"/>
      <c r="F40" s="4"/>
      <c r="G40" s="4"/>
      <c r="H40" s="5"/>
      <c r="I40" s="5"/>
    </row>
    <row r="41" spans="1:9">
      <c r="A41" s="3">
        <v>-2</v>
      </c>
      <c r="B41" s="4"/>
      <c r="C41" s="4"/>
      <c r="D41" s="4"/>
      <c r="E41" s="4"/>
      <c r="F41" s="4"/>
      <c r="G41" s="4"/>
      <c r="H41" s="5"/>
      <c r="I41" s="5"/>
    </row>
    <row r="42" spans="1:9">
      <c r="A42" s="3">
        <v>-1</v>
      </c>
      <c r="B42" s="4"/>
      <c r="C42" s="4"/>
      <c r="D42" s="4"/>
      <c r="E42" s="4"/>
      <c r="F42" s="4"/>
      <c r="G42" s="4"/>
      <c r="H42" s="5"/>
      <c r="I42" s="5"/>
    </row>
    <row r="43" spans="1:9">
      <c r="A43" s="3">
        <v>0</v>
      </c>
      <c r="B43" s="4"/>
      <c r="C43" s="4"/>
      <c r="D43" s="4"/>
      <c r="E43" s="4"/>
      <c r="F43" s="4"/>
      <c r="G43" s="4"/>
      <c r="H43" s="5"/>
      <c r="I43" s="5"/>
    </row>
  </sheetData>
  <mergeCells count="7">
    <mergeCell ref="H2:H3"/>
    <mergeCell ref="B2:B3"/>
    <mergeCell ref="C2:C3"/>
    <mergeCell ref="D2:D3"/>
    <mergeCell ref="E2:E3"/>
    <mergeCell ref="F2:F3"/>
    <mergeCell ref="G2:G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6A24B-81E6-4B9D-AF78-5BE76332F78A}">
  <dimension ref="A1:I44"/>
  <sheetViews>
    <sheetView workbookViewId="0">
      <selection activeCell="J18" sqref="J18"/>
    </sheetView>
  </sheetViews>
  <sheetFormatPr defaultColWidth="12.7109375" defaultRowHeight="15.75"/>
  <sheetData>
    <row r="1" spans="1:8" ht="24.75" thickBot="1">
      <c r="A1" s="7" t="s">
        <v>8</v>
      </c>
      <c r="B1" s="8" t="s">
        <v>9</v>
      </c>
      <c r="C1" s="8" t="s">
        <v>10</v>
      </c>
      <c r="D1" s="8" t="s">
        <v>11</v>
      </c>
      <c r="E1" s="8" t="s">
        <v>12</v>
      </c>
      <c r="F1" s="8" t="s">
        <v>13</v>
      </c>
      <c r="G1" s="8" t="s">
        <v>14</v>
      </c>
      <c r="H1" s="8" t="s">
        <v>15</v>
      </c>
    </row>
    <row r="2" spans="1:8" ht="24">
      <c r="A2" s="9">
        <v>2</v>
      </c>
      <c r="B2" s="32" t="s">
        <v>17</v>
      </c>
      <c r="C2" s="32" t="s">
        <v>24</v>
      </c>
      <c r="D2" s="32" t="s">
        <v>19</v>
      </c>
      <c r="E2" s="32">
        <v>8</v>
      </c>
      <c r="F2" s="11" t="s">
        <v>25</v>
      </c>
      <c r="G2" s="32" t="s">
        <v>21</v>
      </c>
      <c r="H2" s="32" t="s">
        <v>22</v>
      </c>
    </row>
    <row r="3" spans="1:8" ht="36">
      <c r="A3" s="9" t="s">
        <v>23</v>
      </c>
      <c r="B3" s="34"/>
      <c r="C3" s="34"/>
      <c r="D3" s="34"/>
      <c r="E3" s="34"/>
      <c r="F3" s="11" t="s">
        <v>27</v>
      </c>
      <c r="G3" s="34"/>
      <c r="H3" s="34"/>
    </row>
    <row r="4" spans="1:8" ht="24.75" thickBot="1">
      <c r="A4" s="12"/>
      <c r="B4" s="33"/>
      <c r="C4" s="33"/>
      <c r="D4" s="33"/>
      <c r="E4" s="33"/>
      <c r="F4" s="13" t="s">
        <v>26</v>
      </c>
      <c r="G4" s="33"/>
      <c r="H4" s="33"/>
    </row>
    <row r="23" spans="1:9">
      <c r="A23" s="1"/>
      <c r="B23" s="2" t="s">
        <v>0</v>
      </c>
      <c r="C23" s="2" t="s">
        <v>1</v>
      </c>
      <c r="D23" s="2" t="s">
        <v>2</v>
      </c>
      <c r="E23" s="2" t="s">
        <v>3</v>
      </c>
      <c r="F23" s="2" t="s">
        <v>4</v>
      </c>
      <c r="G23" s="2" t="s">
        <v>5</v>
      </c>
      <c r="H23" s="2" t="s">
        <v>6</v>
      </c>
      <c r="I23" s="2" t="s">
        <v>7</v>
      </c>
    </row>
    <row r="24" spans="1:9">
      <c r="A24" s="3">
        <v>-20</v>
      </c>
      <c r="B24" s="4"/>
      <c r="C24" s="4"/>
      <c r="D24" s="4"/>
      <c r="E24" s="4"/>
      <c r="F24" s="4"/>
      <c r="G24" s="4"/>
      <c r="H24" s="5"/>
      <c r="I24" s="5"/>
    </row>
    <row r="25" spans="1:9">
      <c r="A25" s="3">
        <v>-19</v>
      </c>
      <c r="B25" s="4"/>
      <c r="C25" s="4"/>
      <c r="D25" s="4"/>
      <c r="E25" s="4"/>
      <c r="F25" s="4"/>
      <c r="G25" s="4"/>
      <c r="H25" s="5"/>
      <c r="I25" s="5"/>
    </row>
    <row r="26" spans="1:9">
      <c r="A26" s="3">
        <v>-18</v>
      </c>
      <c r="B26" s="4"/>
      <c r="C26" s="4"/>
      <c r="D26" s="4"/>
      <c r="E26" s="4"/>
      <c r="F26" s="4"/>
      <c r="G26" s="4"/>
      <c r="H26" s="5"/>
      <c r="I26" s="5"/>
    </row>
    <row r="27" spans="1:9">
      <c r="A27" s="3">
        <v>-17</v>
      </c>
      <c r="B27" s="4"/>
      <c r="C27" s="4"/>
      <c r="D27" s="4"/>
      <c r="E27" s="4"/>
      <c r="F27" s="4"/>
      <c r="G27" s="4"/>
      <c r="H27" s="5"/>
      <c r="I27" s="5"/>
    </row>
    <row r="28" spans="1:9">
      <c r="A28" s="3">
        <v>-16</v>
      </c>
      <c r="B28" s="4"/>
      <c r="C28" s="4"/>
      <c r="D28" s="4"/>
      <c r="E28" s="4"/>
      <c r="F28" s="4"/>
      <c r="G28" s="4"/>
      <c r="H28" s="5"/>
      <c r="I28" s="5"/>
    </row>
    <row r="29" spans="1:9">
      <c r="A29" s="3">
        <v>-15</v>
      </c>
      <c r="B29" s="4"/>
      <c r="C29" s="4"/>
      <c r="D29" s="4"/>
      <c r="E29" s="4"/>
      <c r="F29" s="4"/>
      <c r="G29" s="4"/>
      <c r="H29" s="5"/>
      <c r="I29" s="5"/>
    </row>
    <row r="30" spans="1:9">
      <c r="A30" s="3">
        <v>-14</v>
      </c>
      <c r="B30" s="4"/>
      <c r="C30" s="4"/>
      <c r="D30" s="4"/>
      <c r="E30" s="4"/>
      <c r="F30" s="4"/>
      <c r="G30" s="4"/>
      <c r="H30" s="5"/>
      <c r="I30" s="5"/>
    </row>
    <row r="31" spans="1:9">
      <c r="A31" s="3">
        <v>-13</v>
      </c>
      <c r="B31" s="4"/>
      <c r="C31" s="4"/>
      <c r="D31" s="4"/>
      <c r="E31" s="4"/>
      <c r="F31" s="4"/>
      <c r="G31" s="4"/>
      <c r="H31" s="5"/>
      <c r="I31" s="5"/>
    </row>
    <row r="32" spans="1:9" ht="16.5">
      <c r="A32" s="3">
        <v>-12</v>
      </c>
      <c r="B32" s="4"/>
      <c r="C32" s="6"/>
      <c r="D32" s="4"/>
      <c r="E32" s="4"/>
      <c r="F32" s="4"/>
      <c r="G32" s="4"/>
      <c r="H32" s="5"/>
      <c r="I32" s="5"/>
    </row>
    <row r="33" spans="1:9">
      <c r="A33" s="3">
        <v>-11</v>
      </c>
      <c r="B33" s="4"/>
      <c r="C33" s="4"/>
      <c r="D33" s="4"/>
      <c r="E33" s="4"/>
      <c r="F33" s="4"/>
      <c r="G33" s="4"/>
      <c r="H33" s="5"/>
      <c r="I33" s="5"/>
    </row>
    <row r="34" spans="1:9">
      <c r="A34" s="3">
        <v>-10</v>
      </c>
      <c r="B34" s="4"/>
      <c r="C34" s="4"/>
      <c r="D34" s="4"/>
      <c r="E34" s="4"/>
      <c r="F34" s="4"/>
      <c r="G34" s="4"/>
      <c r="H34" s="5"/>
      <c r="I34" s="5"/>
    </row>
    <row r="35" spans="1:9">
      <c r="A35" s="3">
        <v>-9</v>
      </c>
      <c r="B35" s="4"/>
      <c r="C35" s="4"/>
      <c r="D35" s="4"/>
      <c r="E35" s="4"/>
      <c r="F35" s="4"/>
      <c r="G35" s="4"/>
      <c r="H35" s="5"/>
      <c r="I35" s="5"/>
    </row>
    <row r="36" spans="1:9">
      <c r="A36" s="3">
        <v>-8</v>
      </c>
      <c r="B36" s="4"/>
      <c r="C36" s="4"/>
      <c r="D36" s="4"/>
      <c r="E36" s="4"/>
      <c r="F36" s="4"/>
      <c r="G36" s="4"/>
      <c r="H36" s="5"/>
      <c r="I36" s="5"/>
    </row>
    <row r="37" spans="1:9">
      <c r="A37" s="3">
        <v>-7</v>
      </c>
      <c r="B37" s="4"/>
      <c r="C37" s="4"/>
      <c r="D37" s="4"/>
      <c r="E37" s="4"/>
      <c r="F37" s="4"/>
      <c r="G37" s="4"/>
      <c r="H37" s="5"/>
      <c r="I37" s="5"/>
    </row>
    <row r="38" spans="1:9">
      <c r="A38" s="3">
        <v>-6</v>
      </c>
      <c r="B38" s="4"/>
      <c r="C38" s="4"/>
      <c r="D38" s="4"/>
      <c r="E38" s="4"/>
      <c r="F38" s="4"/>
      <c r="G38" s="4"/>
      <c r="H38" s="5"/>
      <c r="I38" s="5"/>
    </row>
    <row r="39" spans="1:9">
      <c r="A39" s="3">
        <v>-5</v>
      </c>
      <c r="B39" s="4"/>
      <c r="C39" s="4"/>
      <c r="D39" s="4"/>
      <c r="E39" s="4"/>
      <c r="F39" s="4"/>
      <c r="G39" s="4"/>
      <c r="H39" s="5"/>
      <c r="I39" s="5"/>
    </row>
    <row r="40" spans="1:9">
      <c r="A40" s="3">
        <v>-4</v>
      </c>
      <c r="B40" s="4"/>
      <c r="C40" s="4"/>
      <c r="D40" s="4"/>
      <c r="E40" s="4"/>
      <c r="F40" s="4"/>
      <c r="G40" s="4"/>
      <c r="H40" s="5"/>
      <c r="I40" s="5"/>
    </row>
    <row r="41" spans="1:9">
      <c r="A41" s="3">
        <v>-3</v>
      </c>
      <c r="B41" s="4"/>
      <c r="C41" s="4"/>
      <c r="D41" s="4"/>
      <c r="E41" s="4"/>
      <c r="F41" s="4"/>
      <c r="G41" s="4"/>
      <c r="H41" s="5"/>
      <c r="I41" s="5"/>
    </row>
    <row r="42" spans="1:9">
      <c r="A42" s="3">
        <v>-2</v>
      </c>
      <c r="B42" s="4"/>
      <c r="C42" s="4"/>
      <c r="D42" s="4"/>
      <c r="E42" s="4"/>
      <c r="F42" s="4"/>
      <c r="G42" s="4"/>
      <c r="H42" s="5"/>
      <c r="I42" s="5"/>
    </row>
    <row r="43" spans="1:9">
      <c r="A43" s="3">
        <v>-1</v>
      </c>
      <c r="B43" s="4"/>
      <c r="C43" s="4"/>
      <c r="D43" s="4"/>
      <c r="E43" s="4"/>
      <c r="F43" s="4"/>
      <c r="G43" s="4"/>
      <c r="H43" s="5"/>
      <c r="I43" s="5"/>
    </row>
    <row r="44" spans="1:9">
      <c r="A44" s="3">
        <v>0</v>
      </c>
      <c r="B44" s="4"/>
      <c r="C44" s="4"/>
      <c r="D44" s="4"/>
      <c r="E44" s="4"/>
      <c r="F44" s="4"/>
      <c r="G44" s="4"/>
      <c r="H44" s="5"/>
      <c r="I44" s="5"/>
    </row>
  </sheetData>
  <mergeCells count="6">
    <mergeCell ref="H2:H4"/>
    <mergeCell ref="B2:B4"/>
    <mergeCell ref="C2:C4"/>
    <mergeCell ref="D2:D4"/>
    <mergeCell ref="E2:E4"/>
    <mergeCell ref="G2:G4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2C75C-F1CE-42C5-B55D-2B355523BEE3}">
  <dimension ref="A1:I44"/>
  <sheetViews>
    <sheetView topLeftCell="A7" zoomScale="115" zoomScaleNormal="115" workbookViewId="0">
      <selection activeCell="M24" sqref="M24"/>
    </sheetView>
  </sheetViews>
  <sheetFormatPr defaultColWidth="12.7109375" defaultRowHeight="15.75"/>
  <sheetData>
    <row r="1" spans="1:8" ht="24.75" thickBot="1">
      <c r="A1" s="7" t="s">
        <v>8</v>
      </c>
      <c r="B1" s="8" t="s">
        <v>9</v>
      </c>
      <c r="C1" s="8" t="s">
        <v>10</v>
      </c>
      <c r="D1" s="8" t="s">
        <v>11</v>
      </c>
      <c r="E1" s="8" t="s">
        <v>12</v>
      </c>
      <c r="F1" s="8" t="s">
        <v>13</v>
      </c>
      <c r="G1" s="8" t="s">
        <v>14</v>
      </c>
      <c r="H1" s="8" t="s">
        <v>15</v>
      </c>
    </row>
    <row r="2" spans="1:8">
      <c r="A2" s="9">
        <v>3</v>
      </c>
      <c r="B2" s="32" t="s">
        <v>17</v>
      </c>
      <c r="C2" s="32" t="s">
        <v>29</v>
      </c>
      <c r="D2" s="32" t="s">
        <v>19</v>
      </c>
      <c r="E2" s="32">
        <v>64</v>
      </c>
      <c r="F2" s="32" t="s">
        <v>30</v>
      </c>
      <c r="G2" s="32" t="s">
        <v>21</v>
      </c>
      <c r="H2" s="32" t="s">
        <v>22</v>
      </c>
    </row>
    <row r="3" spans="1:8" ht="36.75" thickBot="1">
      <c r="A3" s="10" t="s">
        <v>28</v>
      </c>
      <c r="B3" s="33"/>
      <c r="C3" s="33"/>
      <c r="D3" s="33"/>
      <c r="E3" s="33"/>
      <c r="F3" s="33"/>
      <c r="G3" s="33"/>
      <c r="H3" s="33"/>
    </row>
    <row r="23" spans="1:9">
      <c r="A23" s="1"/>
      <c r="B23" s="2" t="s">
        <v>0</v>
      </c>
      <c r="C23" s="2" t="s">
        <v>1</v>
      </c>
      <c r="D23" s="2" t="s">
        <v>2</v>
      </c>
      <c r="E23" s="2" t="s">
        <v>3</v>
      </c>
      <c r="F23" s="2" t="s">
        <v>4</v>
      </c>
      <c r="G23" s="2" t="s">
        <v>5</v>
      </c>
      <c r="H23" s="2" t="s">
        <v>6</v>
      </c>
      <c r="I23" s="2" t="s">
        <v>7</v>
      </c>
    </row>
    <row r="24" spans="1:9">
      <c r="A24" s="3">
        <v>-20</v>
      </c>
      <c r="B24" s="4"/>
      <c r="C24" s="4"/>
      <c r="D24" s="4"/>
      <c r="E24" s="4"/>
      <c r="F24" s="4"/>
      <c r="G24" s="4"/>
      <c r="H24" s="5"/>
      <c r="I24" s="5"/>
    </row>
    <row r="25" spans="1:9">
      <c r="A25" s="3">
        <v>-19</v>
      </c>
      <c r="B25" s="4"/>
      <c r="C25" s="4"/>
      <c r="D25" s="4"/>
      <c r="E25" s="4"/>
      <c r="F25" s="4"/>
      <c r="G25" s="4"/>
      <c r="H25" s="5"/>
      <c r="I25" s="5"/>
    </row>
    <row r="26" spans="1:9">
      <c r="A26" s="3">
        <v>-18</v>
      </c>
      <c r="B26" s="4"/>
      <c r="C26" s="4"/>
      <c r="D26" s="4"/>
      <c r="E26" s="4"/>
      <c r="F26" s="4"/>
      <c r="G26" s="4"/>
      <c r="H26" s="5"/>
      <c r="I26" s="5"/>
    </row>
    <row r="27" spans="1:9">
      <c r="A27" s="3">
        <v>-17</v>
      </c>
      <c r="B27" s="4"/>
      <c r="C27" s="4"/>
      <c r="D27" s="4"/>
      <c r="E27" s="4"/>
      <c r="F27" s="4"/>
      <c r="G27" s="4"/>
      <c r="H27" s="5"/>
      <c r="I27" s="5"/>
    </row>
    <row r="28" spans="1:9">
      <c r="A28" s="3">
        <v>-16</v>
      </c>
      <c r="B28" s="4"/>
      <c r="C28" s="4"/>
      <c r="D28" s="4"/>
      <c r="E28" s="4"/>
      <c r="F28" s="4"/>
      <c r="G28" s="4"/>
      <c r="H28" s="5"/>
      <c r="I28" s="5"/>
    </row>
    <row r="29" spans="1:9">
      <c r="A29" s="3">
        <v>-15</v>
      </c>
      <c r="B29" s="4"/>
      <c r="C29" s="4"/>
      <c r="D29" s="4"/>
      <c r="E29" s="4"/>
      <c r="F29" s="4"/>
      <c r="G29" s="4"/>
      <c r="H29" s="5"/>
      <c r="I29" s="5"/>
    </row>
    <row r="30" spans="1:9">
      <c r="A30" s="3">
        <v>-14</v>
      </c>
      <c r="B30" s="4"/>
      <c r="C30" s="4"/>
      <c r="D30" s="4"/>
      <c r="E30" s="4"/>
      <c r="F30" s="4"/>
      <c r="G30" s="4"/>
      <c r="H30" s="5"/>
      <c r="I30" s="5"/>
    </row>
    <row r="31" spans="1:9">
      <c r="A31" s="3">
        <v>-13</v>
      </c>
      <c r="B31" s="4"/>
      <c r="C31" s="4"/>
      <c r="D31" s="4"/>
      <c r="E31" s="4"/>
      <c r="F31" s="4"/>
      <c r="G31" s="4"/>
      <c r="H31" s="5"/>
      <c r="I31" s="5"/>
    </row>
    <row r="32" spans="1:9" ht="16.5">
      <c r="A32" s="3">
        <v>-12</v>
      </c>
      <c r="B32" s="4"/>
      <c r="C32" s="6"/>
      <c r="D32" s="4"/>
      <c r="E32" s="4"/>
      <c r="F32" s="4"/>
      <c r="G32" s="4"/>
      <c r="H32" s="5"/>
      <c r="I32" s="5"/>
    </row>
    <row r="33" spans="1:9">
      <c r="A33" s="3">
        <v>-11</v>
      </c>
      <c r="B33" s="4"/>
      <c r="C33" s="4"/>
      <c r="D33" s="4"/>
      <c r="E33" s="4"/>
      <c r="F33" s="4"/>
      <c r="G33" s="4"/>
      <c r="H33" s="5"/>
      <c r="I33" s="5"/>
    </row>
    <row r="34" spans="1:9">
      <c r="A34" s="3">
        <v>-10</v>
      </c>
      <c r="B34" s="4"/>
      <c r="C34" s="4"/>
      <c r="D34" s="4"/>
      <c r="E34" s="4"/>
      <c r="F34" s="4"/>
      <c r="G34" s="4"/>
      <c r="H34" s="5"/>
      <c r="I34" s="5"/>
    </row>
    <row r="35" spans="1:9">
      <c r="A35" s="3">
        <v>-9</v>
      </c>
      <c r="B35" s="4"/>
      <c r="C35" s="4"/>
      <c r="D35" s="4"/>
      <c r="E35" s="4"/>
      <c r="F35" s="4"/>
      <c r="G35" s="4"/>
      <c r="H35" s="5"/>
      <c r="I35" s="5"/>
    </row>
    <row r="36" spans="1:9">
      <c r="A36" s="3">
        <v>-8</v>
      </c>
      <c r="B36" s="4"/>
      <c r="C36" s="4"/>
      <c r="D36" s="4"/>
      <c r="E36" s="4"/>
      <c r="F36" s="4"/>
      <c r="G36" s="4"/>
      <c r="H36" s="5"/>
      <c r="I36" s="5"/>
    </row>
    <row r="37" spans="1:9">
      <c r="A37" s="3">
        <v>-7</v>
      </c>
      <c r="B37" s="4"/>
      <c r="C37" s="4"/>
      <c r="D37" s="4"/>
      <c r="E37" s="4"/>
      <c r="F37" s="4"/>
      <c r="G37" s="4"/>
      <c r="H37" s="5"/>
      <c r="I37" s="5"/>
    </row>
    <row r="38" spans="1:9">
      <c r="A38" s="3">
        <v>-6</v>
      </c>
      <c r="B38" s="4"/>
      <c r="C38" s="4"/>
      <c r="D38" s="4"/>
      <c r="E38" s="4"/>
      <c r="F38" s="4"/>
      <c r="G38" s="4"/>
      <c r="H38" s="5"/>
      <c r="I38" s="5"/>
    </row>
    <row r="39" spans="1:9">
      <c r="A39" s="3">
        <v>-5</v>
      </c>
      <c r="B39" s="4"/>
      <c r="C39" s="4"/>
      <c r="D39" s="4"/>
      <c r="E39" s="4"/>
      <c r="F39" s="4"/>
      <c r="G39" s="4"/>
      <c r="H39" s="5"/>
      <c r="I39" s="5"/>
    </row>
    <row r="40" spans="1:9">
      <c r="A40" s="3">
        <v>-4</v>
      </c>
      <c r="B40" s="4"/>
      <c r="C40" s="4"/>
      <c r="D40" s="4"/>
      <c r="E40" s="4"/>
      <c r="F40" s="4"/>
      <c r="G40" s="4"/>
      <c r="H40" s="5"/>
      <c r="I40" s="5"/>
    </row>
    <row r="41" spans="1:9">
      <c r="A41" s="3">
        <v>-3</v>
      </c>
      <c r="B41" s="4"/>
      <c r="C41" s="4"/>
      <c r="D41" s="4"/>
      <c r="E41" s="4"/>
      <c r="F41" s="4"/>
      <c r="G41" s="4"/>
      <c r="H41" s="5"/>
      <c r="I41" s="5"/>
    </row>
    <row r="42" spans="1:9">
      <c r="A42" s="3">
        <v>-2</v>
      </c>
      <c r="B42" s="4"/>
      <c r="C42" s="4"/>
      <c r="D42" s="4"/>
      <c r="E42" s="4"/>
      <c r="F42" s="4"/>
      <c r="G42" s="4"/>
      <c r="H42" s="5"/>
      <c r="I42" s="5"/>
    </row>
    <row r="43" spans="1:9">
      <c r="A43" s="3">
        <v>-1</v>
      </c>
      <c r="B43" s="4"/>
      <c r="C43" s="4"/>
      <c r="D43" s="4"/>
      <c r="E43" s="4"/>
      <c r="F43" s="4"/>
      <c r="G43" s="4"/>
      <c r="H43" s="5"/>
      <c r="I43" s="5"/>
    </row>
    <row r="44" spans="1:9">
      <c r="A44" s="3">
        <v>0</v>
      </c>
      <c r="B44" s="4"/>
      <c r="C44" s="4"/>
      <c r="D44" s="4"/>
      <c r="E44" s="4"/>
      <c r="F44" s="4"/>
      <c r="G44" s="4"/>
      <c r="H44" s="5"/>
      <c r="I44" s="5"/>
    </row>
  </sheetData>
  <mergeCells count="7">
    <mergeCell ref="H2:H3"/>
    <mergeCell ref="B2:B3"/>
    <mergeCell ref="C2:C3"/>
    <mergeCell ref="D2:D3"/>
    <mergeCell ref="E2:E3"/>
    <mergeCell ref="F2:F3"/>
    <mergeCell ref="G2:G3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3FFBE-2E79-4249-BF79-81338D006F55}">
  <dimension ref="A1:I45"/>
  <sheetViews>
    <sheetView workbookViewId="0">
      <selection activeCell="K31" sqref="K31"/>
    </sheetView>
  </sheetViews>
  <sheetFormatPr defaultColWidth="12.7109375" defaultRowHeight="15.75"/>
  <sheetData>
    <row r="1" spans="1:8" ht="24.75" thickBot="1">
      <c r="A1" s="7" t="s">
        <v>8</v>
      </c>
      <c r="B1" s="8" t="s">
        <v>9</v>
      </c>
      <c r="C1" s="8" t="s">
        <v>31</v>
      </c>
      <c r="D1" s="8" t="s">
        <v>10</v>
      </c>
      <c r="E1" s="8" t="s">
        <v>32</v>
      </c>
      <c r="F1" s="8" t="s">
        <v>13</v>
      </c>
      <c r="G1" s="8" t="s">
        <v>14</v>
      </c>
      <c r="H1" s="8" t="s">
        <v>15</v>
      </c>
    </row>
    <row r="2" spans="1:8">
      <c r="A2" s="9">
        <v>1</v>
      </c>
      <c r="B2" s="32" t="s">
        <v>34</v>
      </c>
      <c r="C2" s="32" t="s">
        <v>35</v>
      </c>
      <c r="D2" s="11" t="s">
        <v>36</v>
      </c>
      <c r="E2" s="32">
        <v>32</v>
      </c>
      <c r="F2" s="11" t="s">
        <v>38</v>
      </c>
      <c r="G2" s="32" t="s">
        <v>21</v>
      </c>
      <c r="H2" s="32" t="s">
        <v>22</v>
      </c>
    </row>
    <row r="3" spans="1:8" ht="36">
      <c r="A3" s="9" t="s">
        <v>33</v>
      </c>
      <c r="B3" s="34"/>
      <c r="C3" s="34"/>
      <c r="D3" s="11" t="s">
        <v>37</v>
      </c>
      <c r="E3" s="34"/>
      <c r="F3" s="11" t="s">
        <v>39</v>
      </c>
      <c r="G3" s="34"/>
      <c r="H3" s="34"/>
    </row>
    <row r="4" spans="1:8" ht="24.75" thickBot="1">
      <c r="A4" s="12"/>
      <c r="B4" s="33"/>
      <c r="C4" s="33"/>
      <c r="D4" s="14"/>
      <c r="E4" s="33"/>
      <c r="F4" s="13" t="s">
        <v>40</v>
      </c>
      <c r="G4" s="33"/>
      <c r="H4" s="33"/>
    </row>
    <row r="24" spans="1:9">
      <c r="A24" s="1"/>
      <c r="B24" s="2" t="s">
        <v>0</v>
      </c>
      <c r="C24" s="2" t="s">
        <v>1</v>
      </c>
      <c r="D24" s="2" t="s">
        <v>2</v>
      </c>
      <c r="E24" s="2" t="s">
        <v>3</v>
      </c>
      <c r="F24" s="2" t="s">
        <v>4</v>
      </c>
      <c r="G24" s="2" t="s">
        <v>5</v>
      </c>
      <c r="H24" s="2" t="s">
        <v>6</v>
      </c>
      <c r="I24" s="2" t="s">
        <v>7</v>
      </c>
    </row>
    <row r="25" spans="1:9">
      <c r="A25" s="3">
        <v>-20</v>
      </c>
      <c r="B25" s="4"/>
      <c r="C25" s="4"/>
      <c r="D25" s="4"/>
      <c r="E25" s="4"/>
      <c r="F25" s="4"/>
      <c r="G25" s="4"/>
      <c r="H25" s="5"/>
      <c r="I25" s="5"/>
    </row>
    <row r="26" spans="1:9">
      <c r="A26" s="3">
        <v>-19</v>
      </c>
      <c r="B26" s="4"/>
      <c r="C26" s="4"/>
      <c r="D26" s="4"/>
      <c r="E26" s="4"/>
      <c r="F26" s="4"/>
      <c r="G26" s="4"/>
      <c r="H26" s="5"/>
      <c r="I26" s="5"/>
    </row>
    <row r="27" spans="1:9">
      <c r="A27" s="3">
        <v>-18</v>
      </c>
      <c r="B27" s="4"/>
      <c r="C27" s="4"/>
      <c r="D27" s="4"/>
      <c r="E27" s="4"/>
      <c r="F27" s="4"/>
      <c r="G27" s="4"/>
      <c r="H27" s="5"/>
      <c r="I27" s="5"/>
    </row>
    <row r="28" spans="1:9">
      <c r="A28" s="3">
        <v>-17</v>
      </c>
      <c r="B28" s="4"/>
      <c r="C28" s="4"/>
      <c r="D28" s="4"/>
      <c r="E28" s="4"/>
      <c r="F28" s="4"/>
      <c r="G28" s="4"/>
      <c r="H28" s="5"/>
      <c r="I28" s="5"/>
    </row>
    <row r="29" spans="1:9">
      <c r="A29" s="3">
        <v>-16</v>
      </c>
      <c r="B29" s="4"/>
      <c r="C29" s="4"/>
      <c r="D29" s="4"/>
      <c r="E29" s="4"/>
      <c r="F29" s="4"/>
      <c r="G29" s="4"/>
      <c r="H29" s="5"/>
      <c r="I29" s="5"/>
    </row>
    <row r="30" spans="1:9">
      <c r="A30" s="3">
        <v>-15</v>
      </c>
      <c r="B30" s="4"/>
      <c r="C30" s="4"/>
      <c r="D30" s="4"/>
      <c r="E30" s="4"/>
      <c r="F30" s="4"/>
      <c r="G30" s="4"/>
      <c r="H30" s="5"/>
      <c r="I30" s="5"/>
    </row>
    <row r="31" spans="1:9">
      <c r="A31" s="3">
        <v>-14</v>
      </c>
      <c r="B31" s="4"/>
      <c r="C31" s="4"/>
      <c r="D31" s="4"/>
      <c r="E31" s="4"/>
      <c r="F31" s="4"/>
      <c r="G31" s="4"/>
      <c r="H31" s="5"/>
      <c r="I31" s="5"/>
    </row>
    <row r="32" spans="1:9">
      <c r="A32" s="3">
        <v>-13</v>
      </c>
      <c r="B32" s="4"/>
      <c r="C32" s="4"/>
      <c r="D32" s="4"/>
      <c r="E32" s="4"/>
      <c r="F32" s="4"/>
      <c r="G32" s="4"/>
      <c r="H32" s="5"/>
      <c r="I32" s="5"/>
    </row>
    <row r="33" spans="1:9" ht="16.5">
      <c r="A33" s="3">
        <v>-12</v>
      </c>
      <c r="B33" s="4"/>
      <c r="C33" s="6"/>
      <c r="D33" s="4"/>
      <c r="E33" s="4"/>
      <c r="F33" s="4"/>
      <c r="G33" s="4"/>
      <c r="H33" s="5"/>
      <c r="I33" s="5"/>
    </row>
    <row r="34" spans="1:9">
      <c r="A34" s="3">
        <v>-11</v>
      </c>
      <c r="B34" s="4"/>
      <c r="C34" s="4"/>
      <c r="D34" s="4"/>
      <c r="E34" s="4"/>
      <c r="F34" s="4"/>
      <c r="G34" s="4"/>
      <c r="H34" s="5"/>
      <c r="I34" s="5"/>
    </row>
    <row r="35" spans="1:9">
      <c r="A35" s="3">
        <v>-10</v>
      </c>
      <c r="B35" s="4"/>
      <c r="C35" s="4"/>
      <c r="D35" s="4"/>
      <c r="E35" s="4"/>
      <c r="F35" s="4"/>
      <c r="G35" s="4"/>
      <c r="H35" s="5"/>
      <c r="I35" s="5"/>
    </row>
    <row r="36" spans="1:9">
      <c r="A36" s="3">
        <v>-9</v>
      </c>
      <c r="B36" s="4"/>
      <c r="C36" s="4"/>
      <c r="D36" s="4"/>
      <c r="E36" s="4"/>
      <c r="F36" s="4"/>
      <c r="G36" s="4"/>
      <c r="H36" s="5"/>
      <c r="I36" s="5"/>
    </row>
    <row r="37" spans="1:9">
      <c r="A37" s="3">
        <v>-8</v>
      </c>
      <c r="B37" s="4"/>
      <c r="C37" s="4"/>
      <c r="D37" s="4"/>
      <c r="E37" s="4"/>
      <c r="F37" s="4"/>
      <c r="G37" s="4"/>
      <c r="H37" s="5"/>
      <c r="I37" s="5"/>
    </row>
    <row r="38" spans="1:9">
      <c r="A38" s="3">
        <v>-7</v>
      </c>
      <c r="B38" s="4"/>
      <c r="C38" s="4"/>
      <c r="D38" s="4"/>
      <c r="E38" s="4"/>
      <c r="F38" s="4"/>
      <c r="G38" s="4"/>
      <c r="H38" s="5"/>
      <c r="I38" s="5"/>
    </row>
    <row r="39" spans="1:9">
      <c r="A39" s="3">
        <v>-6</v>
      </c>
      <c r="B39" s="4"/>
      <c r="C39" s="4"/>
      <c r="D39" s="4"/>
      <c r="E39" s="4"/>
      <c r="F39" s="4"/>
      <c r="G39" s="4"/>
      <c r="H39" s="5"/>
      <c r="I39" s="5"/>
    </row>
    <row r="40" spans="1:9">
      <c r="A40" s="3">
        <v>-5</v>
      </c>
      <c r="B40" s="4"/>
      <c r="C40" s="4"/>
      <c r="D40" s="4"/>
      <c r="E40" s="4"/>
      <c r="F40" s="4"/>
      <c r="G40" s="4"/>
      <c r="H40" s="5"/>
      <c r="I40" s="5"/>
    </row>
    <row r="41" spans="1:9">
      <c r="A41" s="3">
        <v>-4</v>
      </c>
      <c r="B41" s="4"/>
      <c r="C41" s="4"/>
      <c r="D41" s="4"/>
      <c r="E41" s="4"/>
      <c r="F41" s="4"/>
      <c r="G41" s="4"/>
      <c r="H41" s="5"/>
      <c r="I41" s="5"/>
    </row>
    <row r="42" spans="1:9">
      <c r="A42" s="3">
        <v>-3</v>
      </c>
      <c r="B42" s="4"/>
      <c r="C42" s="4"/>
      <c r="D42" s="4"/>
      <c r="E42" s="4"/>
      <c r="F42" s="4"/>
      <c r="G42" s="4"/>
      <c r="H42" s="5"/>
      <c r="I42" s="5"/>
    </row>
    <row r="43" spans="1:9">
      <c r="A43" s="3">
        <v>-2</v>
      </c>
      <c r="B43" s="4"/>
      <c r="C43" s="4"/>
      <c r="D43" s="4"/>
      <c r="E43" s="4"/>
      <c r="F43" s="4"/>
      <c r="G43" s="4"/>
      <c r="H43" s="5"/>
      <c r="I43" s="5"/>
    </row>
    <row r="44" spans="1:9">
      <c r="A44" s="3">
        <v>-1</v>
      </c>
      <c r="B44" s="4"/>
      <c r="C44" s="4"/>
      <c r="D44" s="4"/>
      <c r="E44" s="4"/>
      <c r="F44" s="4"/>
      <c r="G44" s="4"/>
      <c r="H44" s="5"/>
      <c r="I44" s="5"/>
    </row>
    <row r="45" spans="1:9">
      <c r="A45" s="3">
        <v>0</v>
      </c>
      <c r="B45" s="4"/>
      <c r="C45" s="4"/>
      <c r="D45" s="4"/>
      <c r="E45" s="4"/>
      <c r="F45" s="4"/>
      <c r="G45" s="4"/>
      <c r="H45" s="5"/>
      <c r="I45" s="5"/>
    </row>
  </sheetData>
  <mergeCells count="5">
    <mergeCell ref="B2:B4"/>
    <mergeCell ref="C2:C4"/>
    <mergeCell ref="E2:E4"/>
    <mergeCell ref="G2:G4"/>
    <mergeCell ref="H2:H4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9682E-DE54-4071-8193-5C65A28E2314}">
  <dimension ref="A1:I45"/>
  <sheetViews>
    <sheetView workbookViewId="0">
      <selection activeCell="K25" sqref="K25"/>
    </sheetView>
  </sheetViews>
  <sheetFormatPr defaultColWidth="10.7109375" defaultRowHeight="15.75"/>
  <sheetData>
    <row r="1" spans="1:8" ht="36.75" thickBot="1">
      <c r="A1" s="7" t="s">
        <v>8</v>
      </c>
      <c r="B1" s="8" t="s">
        <v>9</v>
      </c>
      <c r="C1" s="8" t="s">
        <v>31</v>
      </c>
      <c r="D1" s="8" t="s">
        <v>10</v>
      </c>
      <c r="E1" s="8" t="s">
        <v>32</v>
      </c>
      <c r="F1" s="8" t="s">
        <v>13</v>
      </c>
      <c r="G1" s="8" t="s">
        <v>14</v>
      </c>
      <c r="H1" s="8" t="s">
        <v>15</v>
      </c>
    </row>
    <row r="2" spans="1:8">
      <c r="A2" s="9">
        <v>2</v>
      </c>
      <c r="B2" s="32" t="s">
        <v>34</v>
      </c>
      <c r="C2" s="32" t="s">
        <v>42</v>
      </c>
      <c r="D2" s="32" t="s">
        <v>43</v>
      </c>
      <c r="E2" s="32">
        <v>256</v>
      </c>
      <c r="F2" s="32" t="s">
        <v>30</v>
      </c>
      <c r="G2" s="32" t="s">
        <v>21</v>
      </c>
      <c r="H2" s="32" t="s">
        <v>22</v>
      </c>
    </row>
    <row r="3" spans="1:8" ht="36.75" thickBot="1">
      <c r="A3" s="10" t="s">
        <v>41</v>
      </c>
      <c r="B3" s="33"/>
      <c r="C3" s="33"/>
      <c r="D3" s="33"/>
      <c r="E3" s="33"/>
      <c r="F3" s="33"/>
      <c r="G3" s="33"/>
      <c r="H3" s="33"/>
    </row>
    <row r="24" spans="1:9" ht="25.5">
      <c r="A24" s="1"/>
      <c r="B24" s="2" t="s">
        <v>0</v>
      </c>
      <c r="C24" s="2" t="s">
        <v>1</v>
      </c>
      <c r="D24" s="2" t="s">
        <v>2</v>
      </c>
      <c r="E24" s="2" t="s">
        <v>3</v>
      </c>
      <c r="F24" s="2" t="s">
        <v>4</v>
      </c>
      <c r="G24" s="2" t="s">
        <v>5</v>
      </c>
      <c r="H24" s="2" t="s">
        <v>6</v>
      </c>
      <c r="I24" s="2" t="s">
        <v>7</v>
      </c>
    </row>
    <row r="25" spans="1:9">
      <c r="A25" s="3">
        <v>-20</v>
      </c>
      <c r="B25" s="4"/>
      <c r="C25" s="4"/>
      <c r="D25" s="4"/>
      <c r="E25" s="4"/>
      <c r="F25" s="4"/>
      <c r="G25" s="4"/>
      <c r="H25" s="5"/>
      <c r="I25" s="5"/>
    </row>
    <row r="26" spans="1:9">
      <c r="A26" s="3">
        <v>-19</v>
      </c>
      <c r="B26" s="4"/>
      <c r="C26" s="4"/>
      <c r="D26" s="4"/>
      <c r="E26" s="4"/>
      <c r="F26" s="4"/>
      <c r="G26" s="4"/>
      <c r="H26" s="5"/>
      <c r="I26" s="5"/>
    </row>
    <row r="27" spans="1:9">
      <c r="A27" s="3">
        <v>-18</v>
      </c>
      <c r="B27" s="4"/>
      <c r="C27" s="4"/>
      <c r="D27" s="4"/>
      <c r="E27" s="4"/>
      <c r="F27" s="4"/>
      <c r="G27" s="4"/>
      <c r="H27" s="5"/>
      <c r="I27" s="5"/>
    </row>
    <row r="28" spans="1:9">
      <c r="A28" s="3">
        <v>-17</v>
      </c>
      <c r="B28" s="4"/>
      <c r="C28" s="4"/>
      <c r="D28" s="4"/>
      <c r="E28" s="4"/>
      <c r="F28" s="4"/>
      <c r="G28" s="4"/>
      <c r="H28" s="5"/>
      <c r="I28" s="5"/>
    </row>
    <row r="29" spans="1:9">
      <c r="A29" s="3">
        <v>-16</v>
      </c>
      <c r="B29" s="4"/>
      <c r="C29" s="4"/>
      <c r="D29" s="4"/>
      <c r="E29" s="4"/>
      <c r="F29" s="4"/>
      <c r="G29" s="4"/>
      <c r="H29" s="5"/>
      <c r="I29" s="5"/>
    </row>
    <row r="30" spans="1:9">
      <c r="A30" s="3">
        <v>-15</v>
      </c>
      <c r="B30" s="4"/>
      <c r="C30" s="4"/>
      <c r="D30" s="4"/>
      <c r="E30" s="4"/>
      <c r="F30" s="4"/>
      <c r="G30" s="4"/>
      <c r="H30" s="5"/>
      <c r="I30" s="5"/>
    </row>
    <row r="31" spans="1:9">
      <c r="A31" s="3">
        <v>-14</v>
      </c>
      <c r="B31" s="4"/>
      <c r="C31" s="4"/>
      <c r="D31" s="4"/>
      <c r="E31" s="4"/>
      <c r="F31" s="4"/>
      <c r="G31" s="4"/>
      <c r="H31" s="5"/>
      <c r="I31" s="5"/>
    </row>
    <row r="32" spans="1:9">
      <c r="A32" s="3">
        <v>-13</v>
      </c>
      <c r="B32" s="4"/>
      <c r="C32" s="4"/>
      <c r="D32" s="4"/>
      <c r="E32" s="4"/>
      <c r="F32" s="4"/>
      <c r="G32" s="4"/>
      <c r="H32" s="5"/>
      <c r="I32" s="5"/>
    </row>
    <row r="33" spans="1:9" ht="16.5">
      <c r="A33" s="3">
        <v>-12</v>
      </c>
      <c r="B33" s="4"/>
      <c r="C33" s="6"/>
      <c r="D33" s="4"/>
      <c r="E33" s="4"/>
      <c r="F33" s="4"/>
      <c r="G33" s="4"/>
      <c r="H33" s="5"/>
      <c r="I33" s="5"/>
    </row>
    <row r="34" spans="1:9">
      <c r="A34" s="3">
        <v>-11</v>
      </c>
      <c r="B34" s="4"/>
      <c r="C34" s="4"/>
      <c r="D34" s="4"/>
      <c r="E34" s="4"/>
      <c r="F34" s="4"/>
      <c r="G34" s="4"/>
      <c r="H34" s="5"/>
      <c r="I34" s="5"/>
    </row>
    <row r="35" spans="1:9">
      <c r="A35" s="3">
        <v>-10</v>
      </c>
      <c r="B35" s="4"/>
      <c r="C35" s="4"/>
      <c r="D35" s="4"/>
      <c r="E35" s="4"/>
      <c r="F35" s="4"/>
      <c r="G35" s="4"/>
      <c r="H35" s="5"/>
      <c r="I35" s="5"/>
    </row>
    <row r="36" spans="1:9">
      <c r="A36" s="3">
        <v>-9</v>
      </c>
      <c r="B36" s="4"/>
      <c r="C36" s="4"/>
      <c r="D36" s="4"/>
      <c r="E36" s="4"/>
      <c r="F36" s="4"/>
      <c r="G36" s="4"/>
      <c r="H36" s="5"/>
      <c r="I36" s="5"/>
    </row>
    <row r="37" spans="1:9">
      <c r="A37" s="3">
        <v>-8</v>
      </c>
      <c r="B37" s="4"/>
      <c r="C37" s="4"/>
      <c r="D37" s="4"/>
      <c r="E37" s="4"/>
      <c r="F37" s="4"/>
      <c r="G37" s="4"/>
      <c r="H37" s="5"/>
      <c r="I37" s="5"/>
    </row>
    <row r="38" spans="1:9">
      <c r="A38" s="3">
        <v>-7</v>
      </c>
      <c r="B38" s="4"/>
      <c r="C38" s="4"/>
      <c r="D38" s="4"/>
      <c r="E38" s="4"/>
      <c r="F38" s="4"/>
      <c r="G38" s="4"/>
      <c r="H38" s="5"/>
      <c r="I38" s="5"/>
    </row>
    <row r="39" spans="1:9">
      <c r="A39" s="3">
        <v>-6</v>
      </c>
      <c r="B39" s="4"/>
      <c r="C39" s="4"/>
      <c r="D39" s="4"/>
      <c r="E39" s="4"/>
      <c r="F39" s="4"/>
      <c r="G39" s="4"/>
      <c r="H39" s="5"/>
      <c r="I39" s="5"/>
    </row>
    <row r="40" spans="1:9">
      <c r="A40" s="3">
        <v>-5</v>
      </c>
      <c r="B40" s="4"/>
      <c r="C40" s="4"/>
      <c r="D40" s="4"/>
      <c r="E40" s="4"/>
      <c r="F40" s="4"/>
      <c r="G40" s="4"/>
      <c r="H40" s="5"/>
      <c r="I40" s="5"/>
    </row>
    <row r="41" spans="1:9">
      <c r="A41" s="3">
        <v>-4</v>
      </c>
      <c r="B41" s="4"/>
      <c r="C41" s="4"/>
      <c r="D41" s="4"/>
      <c r="E41" s="4"/>
      <c r="F41" s="4"/>
      <c r="G41" s="4"/>
      <c r="H41" s="5"/>
      <c r="I41" s="5"/>
    </row>
    <row r="42" spans="1:9">
      <c r="A42" s="3">
        <v>-3</v>
      </c>
      <c r="B42" s="4"/>
      <c r="C42" s="4"/>
      <c r="D42" s="4"/>
      <c r="E42" s="4"/>
      <c r="F42" s="4"/>
      <c r="G42" s="4"/>
      <c r="H42" s="5"/>
      <c r="I42" s="5"/>
    </row>
    <row r="43" spans="1:9">
      <c r="A43" s="3">
        <v>-2</v>
      </c>
      <c r="B43" s="4"/>
      <c r="C43" s="4"/>
      <c r="D43" s="4"/>
      <c r="E43" s="4"/>
      <c r="F43" s="4"/>
      <c r="G43" s="4"/>
      <c r="H43" s="5"/>
      <c r="I43" s="5"/>
    </row>
    <row r="44" spans="1:9">
      <c r="A44" s="3">
        <v>-1</v>
      </c>
      <c r="B44" s="4"/>
      <c r="C44" s="4"/>
      <c r="D44" s="4"/>
      <c r="E44" s="4"/>
      <c r="F44" s="4"/>
      <c r="G44" s="4"/>
      <c r="H44" s="5"/>
      <c r="I44" s="5"/>
    </row>
    <row r="45" spans="1:9">
      <c r="A45" s="3">
        <v>0</v>
      </c>
      <c r="B45" s="4"/>
      <c r="C45" s="4"/>
      <c r="D45" s="4"/>
      <c r="E45" s="4"/>
      <c r="F45" s="4"/>
      <c r="G45" s="4"/>
      <c r="H45" s="5"/>
      <c r="I45" s="5"/>
    </row>
  </sheetData>
  <mergeCells count="7">
    <mergeCell ref="H2:H3"/>
    <mergeCell ref="B2:B3"/>
    <mergeCell ref="C2:C3"/>
    <mergeCell ref="D2:D3"/>
    <mergeCell ref="E2:E3"/>
    <mergeCell ref="F2:F3"/>
    <mergeCell ref="G2:G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Coversheet</vt:lpstr>
      <vt:lpstr>Summary for Cat-M1 </vt:lpstr>
      <vt:lpstr>Summary for NB-IoT</vt:lpstr>
      <vt:lpstr>Cat M1 Test 1</vt:lpstr>
      <vt:lpstr>Cat M1 Test 2 </vt:lpstr>
      <vt:lpstr>Cat M1 Test 3</vt:lpstr>
      <vt:lpstr>NB-IoT Test 1 </vt:lpstr>
      <vt:lpstr>NB-IoT Test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Licheng Lin (林立晟)</dc:creator>
  <cp:lastModifiedBy>Licheng Lin</cp:lastModifiedBy>
  <dcterms:created xsi:type="dcterms:W3CDTF">2015-06-05T18:17:20Z</dcterms:created>
  <dcterms:modified xsi:type="dcterms:W3CDTF">2023-04-27T09:04:44Z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1681802529</vt:lpwstr>
  </property>
</Properties>
</file>